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780" windowWidth="16380" windowHeight="7410" tabRatio="162"/>
  </bookViews>
  <sheets>
    <sheet name="Форма оферты" sheetId="1" r:id="rId1"/>
  </sheets>
  <definedNames>
    <definedName name="__xlnm._FilterDatabase">'Форма оферты'!$A$15:$FV$22</definedName>
    <definedName name="__xlnm._FilterDatabase_1">'Форма оферты'!$A$15:$FV$22</definedName>
    <definedName name="__xlnm.Print_Area">'Форма оферты'!$A$1:$AB$53</definedName>
    <definedName name="_xlnm._FilterDatabase" localSheetId="0" hidden="1">'Форма оферты'!$A$15:$FV$22</definedName>
    <definedName name="Excel_BuiltIn__FilterDatabase_1">'Форма оферты'!$A$15:$FV$68</definedName>
    <definedName name="Excel_BuiltIn__FilterDatabase_2">'Форма оферты'!$A$15:$FV$68</definedName>
    <definedName name="Excel_BuiltIn_Print_Area_1">'Форма оферты'!$A$1:$AB$102</definedName>
    <definedName name="Excel_BuiltIn_Print_Area_2">'Форма оферты'!$A$1:$AB$102</definedName>
    <definedName name="_xlnm.Print_Area" localSheetId="0">'Форма оферты'!$A$1:$AB$53</definedName>
  </definedNames>
  <calcPr calcId="145621"/>
</workbook>
</file>

<file path=xl/calcChain.xml><?xml version="1.0" encoding="utf-8"?>
<calcChain xmlns="http://schemas.openxmlformats.org/spreadsheetml/2006/main">
  <c r="W22" i="1" l="1"/>
  <c r="V22" i="1"/>
  <c r="U22" i="1"/>
  <c r="T22" i="1"/>
  <c r="S22" i="1"/>
  <c r="R22" i="1"/>
  <c r="Q22" i="1"/>
  <c r="P22" i="1"/>
  <c r="O22" i="1"/>
  <c r="N22" i="1"/>
  <c r="M22" i="1"/>
  <c r="L22" i="1"/>
  <c r="K21" i="1"/>
  <c r="Y21" i="1" s="1"/>
  <c r="K20" i="1"/>
  <c r="Y20" i="1" s="1"/>
  <c r="K19" i="1"/>
  <c r="Y19" i="1" s="1"/>
  <c r="K17" i="1"/>
  <c r="Y17" i="1" l="1"/>
  <c r="K18" i="1"/>
  <c r="Y18" i="1" s="1"/>
  <c r="K22" i="1" l="1"/>
</calcChain>
</file>

<file path=xl/sharedStrings.xml><?xml version="1.0" encoding="utf-8"?>
<sst xmlns="http://schemas.openxmlformats.org/spreadsheetml/2006/main" count="120" uniqueCount="103">
  <si>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</si>
  <si>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</si>
  <si>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</si>
  <si>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</si>
  <si>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</si>
  <si>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</si>
  <si>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</si>
  <si>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</si>
  <si>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</si>
  <si>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</si>
  <si>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</si>
  <si>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</si>
  <si>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</si>
  <si>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</si>
  <si>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</si>
  <si>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</si>
  <si>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</si>
  <si>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</si>
  <si>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</si>
  <si>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</si>
  <si>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</si>
  <si>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</si>
  <si>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</si>
  <si>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</si>
  <si>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</si>
  <si>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</si>
  <si>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</si>
  <si>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</si>
  <si>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</si>
  <si>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</si>
  <si>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</si>
  <si>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</si>
  <si>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</si>
  <si>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</si>
  <si>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</si>
  <si>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</si>
  <si>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</si>
  <si>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</si>
  <si>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</si>
  <si>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</si>
  <si>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</si>
  <si>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</si>
  <si>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</si>
  <si>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</si>
  <si>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</si>
  <si>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</si>
  <si>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</si>
  <si>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</si>
  <si>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</si>
  <si>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</si>
  <si>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</si>
  <si>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</si>
  <si>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</si>
  <si>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</si>
  <si>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</si>
  <si>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</si>
  <si>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</si>
  <si>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</si>
  <si>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</si>
  <si>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</si>
  <si>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</si>
  <si>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</si>
  <si>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</si>
  <si>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</si>
  <si>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</si>
  <si>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</si>
  <si>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</si>
  <si>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</si>
  <si>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</si>
  <si>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</si>
  <si>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</si>
  <si>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</si>
  <si>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</si>
  <si>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</si>
  <si>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</si>
  <si>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</si>
  <si>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</si>
  <si>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</si>
  <si>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</si>
  <si>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</si>
  <si>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</si>
  <si>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</si>
  <si>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График поставки Товара в 2018 г.</t>
  </si>
  <si>
    <t>№ Лота</t>
  </si>
  <si>
    <t>433508,Ульяновская область, г.Димитровград, ул. Куйбышева, 150</t>
  </si>
  <si>
    <t>шт</t>
  </si>
  <si>
    <t>лот</t>
  </si>
  <si>
    <t>ЛОТ№1</t>
  </si>
  <si>
    <t xml:space="preserve">ЕК0396   </t>
  </si>
  <si>
    <t xml:space="preserve">ЕК0397   </t>
  </si>
  <si>
    <t xml:space="preserve">ЕК0540   </t>
  </si>
  <si>
    <t xml:space="preserve">ЕК0588   </t>
  </si>
  <si>
    <t xml:space="preserve">ЕК0989   </t>
  </si>
  <si>
    <t>колесо рабочее СМ 125-80-315</t>
  </si>
  <si>
    <t>вал к насосу СМ 125-80-315/4</t>
  </si>
  <si>
    <t>шпонка к СМ 125-80-315</t>
  </si>
  <si>
    <t>гайка рабочего колеса к насосу СМ 250-200-400/6</t>
  </si>
  <si>
    <t>'Втулка защитная к насосу см 125-80-315/4</t>
  </si>
  <si>
    <t>ДХМ.10008.01.300</t>
  </si>
  <si>
    <t>ДХМ.10008.01.103</t>
  </si>
  <si>
    <t>ТУ 3631-002-00217389-95</t>
  </si>
  <si>
    <t>Итого по лоту №1</t>
  </si>
  <si>
    <t>ООО "УЛЬЯНОСКОБЛВОДОКАНАЛ"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</si>
</sst>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1" formatCode="0_ ;\-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s>
  <borders count="16">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85">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4" xfId="1537" applyNumberFormat="1" applyFont="1" applyFill="1" applyBorder="1" applyAlignment="1">
      <alignment horizontal="center" vertical="center"/>
    </xf>
    <xf numFmtId="0" fontId="0" fillId="13" borderId="5" xfId="1537" applyNumberFormat="1" applyFont="1" applyFill="1" applyBorder="1" applyAlignment="1">
      <alignment horizontal="center" vertical="center"/>
    </xf>
    <xf numFmtId="1" fontId="0" fillId="13" borderId="5" xfId="1537" applyNumberFormat="1" applyFont="1" applyFill="1" applyBorder="1" applyAlignment="1">
      <alignment horizontal="center" vertical="center"/>
    </xf>
    <xf numFmtId="4" fontId="0" fillId="13" borderId="5"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13" borderId="5" xfId="1537" applyNumberFormat="1" applyFont="1" applyFill="1" applyBorder="1" applyAlignment="1">
      <alignment horizontal="center" vertical="center"/>
    </xf>
    <xf numFmtId="0" fontId="0" fillId="0" borderId="0" xfId="1537" applyNumberFormat="1" applyFont="1" applyBorder="1" applyAlignment="1">
      <alignment horizontal="left" vertical="center" wrapText="1"/>
    </xf>
    <xf numFmtId="0" fontId="0" fillId="13" borderId="8" xfId="1537" applyNumberFormat="1" applyFont="1" applyFill="1" applyBorder="1" applyAlignment="1">
      <alignment horizontal="center" vertical="center"/>
    </xf>
    <xf numFmtId="0" fontId="0" fillId="15" borderId="3" xfId="1537" applyNumberFormat="1" applyFont="1" applyFill="1" applyBorder="1" applyAlignment="1">
      <alignment vertical="center"/>
    </xf>
    <xf numFmtId="4" fontId="0" fillId="0" borderId="3" xfId="0" applyNumberFormat="1" applyFont="1" applyBorder="1" applyAlignment="1">
      <alignment horizontal="center" vertical="center"/>
    </xf>
    <xf numFmtId="0" fontId="0" fillId="0" borderId="0" xfId="1537" applyNumberFormat="1" applyFont="1" applyBorder="1" applyAlignment="1">
      <alignment horizontal="left" vertical="center" wrapText="1"/>
    </xf>
    <xf numFmtId="0" fontId="0" fillId="0" borderId="9" xfId="1537" applyNumberFormat="1" applyFont="1" applyFill="1" applyBorder="1" applyAlignment="1">
      <alignment horizontal="center" vertical="center" textRotation="90" wrapText="1"/>
    </xf>
    <xf numFmtId="0" fontId="0" fillId="0" borderId="7" xfId="1537" applyNumberFormat="1" applyFont="1" applyFill="1" applyBorder="1" applyAlignment="1">
      <alignment horizontal="center" vertical="center" textRotation="90" wrapText="1"/>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4" fontId="0" fillId="0" borderId="0" xfId="1537" applyNumberFormat="1" applyFont="1" applyFill="1" applyAlignment="1">
      <alignment horizontal="center" vertical="center"/>
    </xf>
    <xf numFmtId="169" fontId="0" fillId="0" borderId="0" xfId="1537" applyNumberFormat="1" applyFont="1" applyAlignment="1">
      <alignment horizontal="center" vertical="center"/>
    </xf>
    <xf numFmtId="169" fontId="6" fillId="0" borderId="0" xfId="1537" applyNumberFormat="1" applyFont="1" applyAlignment="1">
      <alignment horizontal="center" vertical="center"/>
    </xf>
    <xf numFmtId="169" fontId="0" fillId="0" borderId="0" xfId="1537" applyNumberFormat="1" applyFont="1" applyFill="1" applyAlignment="1">
      <alignment horizontal="center" vertical="center"/>
    </xf>
    <xf numFmtId="169" fontId="0" fillId="0" borderId="0" xfId="1537" applyNumberFormat="1" applyFont="1" applyFill="1" applyBorder="1" applyAlignment="1">
      <alignment horizontal="center" vertical="center"/>
    </xf>
    <xf numFmtId="0" fontId="0" fillId="15" borderId="3" xfId="0" applyFill="1" applyBorder="1"/>
    <xf numFmtId="169" fontId="0" fillId="15" borderId="7" xfId="1537" applyNumberFormat="1" applyFont="1" applyFill="1" applyBorder="1" applyAlignment="1">
      <alignment horizontal="center" vertical="center" wrapText="1"/>
    </xf>
    <xf numFmtId="169" fontId="0" fillId="14" borderId="7" xfId="1537" applyNumberFormat="1" applyFont="1" applyFill="1" applyBorder="1" applyAlignment="1">
      <alignment horizontal="center" vertical="center" wrapText="1"/>
    </xf>
    <xf numFmtId="169" fontId="0" fillId="0" borderId="3" xfId="0" applyNumberFormat="1" applyFont="1" applyBorder="1" applyAlignment="1">
      <alignment horizontal="center" vertical="center" wrapText="1"/>
    </xf>
    <xf numFmtId="169" fontId="0" fillId="15" borderId="7" xfId="0" applyNumberFormat="1" applyFill="1" applyBorder="1" applyAlignment="1">
      <alignment horizontal="center" vertical="center" wrapText="1"/>
    </xf>
    <xf numFmtId="0" fontId="9" fillId="14" borderId="13" xfId="1537" applyNumberFormat="1" applyFont="1" applyFill="1" applyBorder="1" applyAlignment="1">
      <alignment horizontal="center" vertical="center"/>
    </xf>
    <xf numFmtId="0" fontId="9" fillId="14" borderId="14" xfId="1537" applyNumberFormat="1" applyFont="1" applyFill="1" applyBorder="1" applyAlignment="1">
      <alignment horizontal="center" vertical="center"/>
    </xf>
    <xf numFmtId="0" fontId="9" fillId="0" borderId="11" xfId="0" applyFont="1" applyBorder="1" applyAlignment="1">
      <alignment horizontal="left"/>
    </xf>
    <xf numFmtId="0" fontId="9" fillId="15" borderId="14" xfId="1537" applyNumberFormat="1" applyFont="1" applyFill="1" applyBorder="1" applyAlignment="1">
      <alignment horizontal="center" vertical="center" wrapText="1"/>
    </xf>
    <xf numFmtId="169" fontId="9" fillId="14" borderId="14" xfId="1537" applyNumberFormat="1" applyFont="1" applyFill="1" applyBorder="1" applyAlignment="1">
      <alignment horizontal="center" vertical="center"/>
    </xf>
    <xf numFmtId="4" fontId="9" fillId="0" borderId="14" xfId="0" applyNumberFormat="1" applyFont="1" applyBorder="1" applyAlignment="1">
      <alignment horizontal="center" vertical="center"/>
    </xf>
    <xf numFmtId="4" fontId="9" fillId="14" borderId="14" xfId="1537" applyNumberFormat="1" applyFont="1" applyFill="1" applyBorder="1" applyAlignment="1">
      <alignment horizontal="center" vertical="center"/>
    </xf>
    <xf numFmtId="0" fontId="9" fillId="14" borderId="15" xfId="1537" applyNumberFormat="1" applyFont="1" applyFill="1" applyBorder="1" applyAlignment="1">
      <alignment horizontal="center" vertical="center"/>
    </xf>
    <xf numFmtId="0" fontId="9" fillId="15" borderId="7" xfId="1537" applyNumberFormat="1" applyFont="1" applyFill="1" applyBorder="1" applyAlignment="1">
      <alignment vertical="center"/>
    </xf>
    <xf numFmtId="0" fontId="9" fillId="15" borderId="7" xfId="0" applyFont="1" applyFill="1" applyBorder="1" applyAlignment="1">
      <alignment vertical="center"/>
    </xf>
    <xf numFmtId="2" fontId="0" fillId="0" borderId="3" xfId="0" applyNumberFormat="1" applyFont="1" applyBorder="1" applyAlignment="1">
      <alignment horizontal="center" vertical="center"/>
    </xf>
    <xf numFmtId="171" fontId="0" fillId="14" borderId="7" xfId="1537" applyNumberFormat="1" applyFont="1" applyFill="1" applyBorder="1" applyAlignment="1">
      <alignment horizontal="center" vertical="center" wrapText="1"/>
    </xf>
    <xf numFmtId="0" fontId="0" fillId="0" borderId="0" xfId="1537" applyNumberFormat="1" applyFont="1" applyBorder="1" applyAlignment="1">
      <alignment horizontal="left" vertical="center" wrapText="1"/>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9" fillId="14" borderId="10" xfId="1537" applyNumberFormat="1" applyFont="1" applyFill="1" applyBorder="1" applyAlignment="1">
      <alignment horizontal="center" vertical="center"/>
    </xf>
    <xf numFmtId="0" fontId="9" fillId="14" borderId="11" xfId="1537" applyNumberFormat="1" applyFont="1" applyFill="1" applyBorder="1" applyAlignment="1">
      <alignment horizontal="center" vertical="center"/>
    </xf>
    <xf numFmtId="0" fontId="9" fillId="14" borderId="12" xfId="1537" applyNumberFormat="1" applyFont="1" applyFill="1" applyBorder="1" applyAlignment="1">
      <alignment horizontal="center" vertical="center"/>
    </xf>
    <xf numFmtId="0" fontId="6"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9" xfId="1537" applyNumberFormat="1" applyFont="1" applyFill="1" applyBorder="1" applyAlignment="1">
      <alignment horizontal="center" vertical="center" textRotation="90" wrapText="1"/>
    </xf>
    <xf numFmtId="0" fontId="0" fillId="0" borderId="7" xfId="1537" applyNumberFormat="1" applyFont="1" applyFill="1" applyBorder="1" applyAlignment="1">
      <alignment horizontal="center" vertical="center" textRotation="90"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53"/>
  <sheetViews>
    <sheetView tabSelected="1" view="pageBreakPreview" zoomScale="81" zoomScaleNormal="70" zoomScaleSheetLayoutView="81" workbookViewId="0">
      <selection activeCell="Z22" sqref="Z22"/>
    </sheetView>
  </sheetViews>
  <sheetFormatPr defaultColWidth="11.5703125" defaultRowHeight="12.75" x14ac:dyDescent="0.2"/>
  <cols>
    <col min="1" max="1" width="6.42578125" style="1" customWidth="1"/>
    <col min="2" max="2" width="6.42578125" style="1" hidden="1" customWidth="1"/>
    <col min="3" max="3" width="6.42578125" style="1" customWidth="1"/>
    <col min="4" max="4" width="10.85546875" style="1" customWidth="1"/>
    <col min="5" max="5" width="24.28515625" style="1" customWidth="1"/>
    <col min="6" max="6" width="15.5703125" style="1" customWidth="1"/>
    <col min="7" max="7" width="9" style="35" customWidth="1"/>
    <col min="8" max="8" width="16.7109375" style="1" customWidth="1"/>
    <col min="9" max="9" width="18.85546875" style="1" customWidth="1"/>
    <col min="10" max="10" width="22.85546875" style="1" customWidth="1"/>
    <col min="11" max="11" width="16.140625" style="49" customWidth="1"/>
    <col min="12" max="12" width="12.140625" style="2" customWidth="1"/>
    <col min="13" max="13" width="10.85546875" style="2" customWidth="1"/>
    <col min="14" max="17" width="7.7109375" style="2" customWidth="1"/>
    <col min="18" max="23" width="7.7109375" style="3" customWidth="1"/>
    <col min="24" max="24" width="19.42578125" style="46" customWidth="1"/>
    <col min="25" max="25" width="19.5703125" style="1" customWidth="1"/>
    <col min="26" max="26" width="19.7109375" style="1" customWidth="1"/>
    <col min="27" max="27" width="16.28515625" style="1" customWidth="1"/>
    <col min="28" max="28" width="17.5703125" style="1" customWidth="1"/>
    <col min="29" max="29" width="0" style="4" hidden="1" customWidth="1"/>
    <col min="30" max="30" width="9.140625" style="4" customWidth="1"/>
    <col min="31" max="31" width="11.42578125" style="4" customWidth="1"/>
    <col min="32" max="257" width="9.140625" style="4" customWidth="1"/>
  </cols>
  <sheetData>
    <row r="1" spans="1:257" ht="18" customHeight="1" x14ac:dyDescent="0.2">
      <c r="A1" s="5"/>
      <c r="B1" s="5"/>
      <c r="C1" s="5"/>
      <c r="D1" s="5"/>
      <c r="E1" s="5"/>
      <c r="F1" s="5"/>
      <c r="H1" s="5"/>
      <c r="I1" s="5"/>
      <c r="J1" s="5"/>
      <c r="L1" s="6"/>
      <c r="M1" s="6"/>
      <c r="N1" s="6"/>
      <c r="O1" s="6"/>
      <c r="W1" s="7"/>
      <c r="Y1" s="5"/>
      <c r="Z1" s="5"/>
      <c r="AA1" s="5"/>
      <c r="AB1" s="5"/>
    </row>
    <row r="2" spans="1:257" ht="18" customHeight="1" x14ac:dyDescent="0.2">
      <c r="A2" s="5"/>
      <c r="B2" s="5"/>
      <c r="C2" s="5"/>
      <c r="D2" s="5"/>
      <c r="E2" s="5"/>
      <c r="F2" s="5"/>
      <c r="H2" s="5"/>
      <c r="I2" s="5"/>
      <c r="J2" s="5"/>
      <c r="L2" s="6"/>
      <c r="M2" s="6"/>
      <c r="N2" s="6"/>
      <c r="O2" s="6"/>
      <c r="W2" s="7"/>
      <c r="X2" s="47"/>
      <c r="Y2" s="9"/>
      <c r="Z2" s="9"/>
      <c r="AA2" s="4"/>
      <c r="AB2" s="10" t="s">
        <v>0</v>
      </c>
    </row>
    <row r="3" spans="1:257" ht="18" customHeight="1" x14ac:dyDescent="0.2">
      <c r="A3" s="5"/>
      <c r="B3" s="5"/>
      <c r="C3" s="5"/>
      <c r="D3" s="9"/>
      <c r="E3" s="9"/>
      <c r="F3" s="9"/>
      <c r="G3" s="36"/>
      <c r="H3" s="9"/>
      <c r="I3" s="9"/>
      <c r="J3" s="9"/>
      <c r="K3" s="50"/>
      <c r="L3" s="8"/>
      <c r="M3" s="8"/>
      <c r="N3" s="8"/>
      <c r="O3" s="11" t="s">
        <v>1</v>
      </c>
      <c r="W3" s="7"/>
      <c r="X3" s="47"/>
      <c r="Y3" s="9"/>
      <c r="Z3" s="9"/>
      <c r="AA3" s="4"/>
      <c r="AB3" s="10" t="s">
        <v>2</v>
      </c>
    </row>
    <row r="4" spans="1:257" ht="18" customHeight="1" x14ac:dyDescent="0.2">
      <c r="A4" s="5"/>
      <c r="B4" s="5"/>
      <c r="C4" s="5"/>
      <c r="D4" s="9"/>
      <c r="E4" s="9"/>
      <c r="F4" s="9"/>
      <c r="G4" s="36"/>
      <c r="H4" s="9"/>
      <c r="I4" s="9"/>
      <c r="J4" s="9"/>
      <c r="K4" s="50"/>
      <c r="L4" s="8"/>
      <c r="M4" s="8"/>
      <c r="N4" s="8"/>
      <c r="O4" s="11" t="s">
        <v>3</v>
      </c>
      <c r="W4" s="7"/>
      <c r="Y4" s="5"/>
      <c r="Z4" s="5"/>
      <c r="AA4" s="5"/>
      <c r="AB4" s="5"/>
    </row>
    <row r="5" spans="1:257" ht="18" customHeight="1" x14ac:dyDescent="0.2">
      <c r="A5" s="5"/>
      <c r="B5" s="5"/>
      <c r="C5" s="5"/>
      <c r="D5" s="5"/>
      <c r="E5" s="5"/>
      <c r="F5" s="5"/>
      <c r="H5" s="5"/>
      <c r="I5" s="5"/>
      <c r="J5" s="5"/>
      <c r="L5" s="6"/>
      <c r="M5" s="6"/>
      <c r="N5" s="6"/>
      <c r="O5" s="6"/>
      <c r="W5" s="7"/>
      <c r="Y5" s="5"/>
      <c r="Z5" s="5"/>
      <c r="AA5" s="5"/>
      <c r="AB5" s="5"/>
    </row>
    <row r="6" spans="1:257" ht="58.5" customHeight="1" x14ac:dyDescent="0.2">
      <c r="A6" s="5"/>
      <c r="B6" s="5"/>
      <c r="C6" s="5"/>
      <c r="D6" s="76" t="s">
        <v>4</v>
      </c>
      <c r="E6" s="76"/>
      <c r="F6" s="76"/>
      <c r="G6" s="76"/>
      <c r="H6" s="76"/>
      <c r="I6" s="76"/>
      <c r="J6" s="76"/>
      <c r="K6" s="76"/>
      <c r="L6" s="76"/>
      <c r="M6" s="76"/>
      <c r="N6" s="76"/>
      <c r="O6" s="76"/>
      <c r="P6" s="76"/>
      <c r="Q6" s="76"/>
      <c r="R6" s="76"/>
      <c r="S6" s="76"/>
      <c r="T6" s="76"/>
      <c r="U6" s="76"/>
      <c r="V6" s="76"/>
      <c r="W6" s="76"/>
      <c r="Y6" s="5"/>
      <c r="Z6" s="5"/>
      <c r="AA6" s="5"/>
      <c r="AB6" s="5"/>
    </row>
    <row r="7" spans="1:257" ht="18" customHeight="1" x14ac:dyDescent="0.2">
      <c r="A7" s="5"/>
      <c r="B7" s="5"/>
      <c r="C7" s="5"/>
      <c r="D7" s="76"/>
      <c r="E7" s="76"/>
      <c r="F7" s="76"/>
      <c r="G7" s="76"/>
      <c r="H7" s="76"/>
      <c r="I7" s="76"/>
      <c r="J7" s="76"/>
      <c r="K7" s="76"/>
      <c r="L7" s="76"/>
      <c r="M7" s="76"/>
      <c r="N7" s="76"/>
      <c r="O7" s="76"/>
      <c r="P7" s="76"/>
      <c r="Q7" s="76"/>
      <c r="R7" s="76"/>
      <c r="S7" s="76"/>
      <c r="T7" s="76"/>
      <c r="U7" s="76"/>
      <c r="V7" s="76"/>
      <c r="W7" s="76"/>
      <c r="Y7" s="5"/>
      <c r="Z7" s="5"/>
      <c r="AA7" s="5"/>
      <c r="AB7" s="5"/>
    </row>
    <row r="8" spans="1:257" ht="18" customHeight="1" x14ac:dyDescent="0.2">
      <c r="A8" s="5"/>
      <c r="B8" s="5"/>
      <c r="C8" s="5"/>
      <c r="D8" s="76"/>
      <c r="E8" s="76"/>
      <c r="F8" s="76"/>
      <c r="G8" s="76"/>
      <c r="H8" s="76"/>
      <c r="I8" s="76"/>
      <c r="J8" s="76"/>
      <c r="K8" s="76"/>
      <c r="L8" s="76"/>
      <c r="M8" s="76"/>
      <c r="N8" s="76"/>
      <c r="O8" s="76"/>
      <c r="P8" s="76"/>
      <c r="Q8" s="76"/>
      <c r="R8" s="76"/>
      <c r="S8" s="76"/>
      <c r="T8" s="76"/>
      <c r="U8" s="76"/>
      <c r="V8" s="76"/>
      <c r="W8" s="76"/>
      <c r="Y8" s="5"/>
      <c r="Z8" s="5"/>
      <c r="AA8" s="5"/>
      <c r="AB8" s="5"/>
    </row>
    <row r="9" spans="1:257" ht="18" customHeight="1" x14ac:dyDescent="0.2">
      <c r="A9" s="5"/>
      <c r="B9" s="5"/>
      <c r="C9" s="5"/>
      <c r="D9" s="76"/>
      <c r="E9" s="76"/>
      <c r="F9" s="76"/>
      <c r="G9" s="76"/>
      <c r="H9" s="76"/>
      <c r="I9" s="76"/>
      <c r="J9" s="76"/>
      <c r="K9" s="76"/>
      <c r="L9" s="76"/>
      <c r="M9" s="76"/>
      <c r="N9" s="76"/>
      <c r="O9" s="76"/>
      <c r="P9" s="76"/>
      <c r="Q9" s="76"/>
      <c r="R9" s="76"/>
      <c r="S9" s="76"/>
      <c r="T9" s="76"/>
      <c r="U9" s="76"/>
      <c r="V9" s="76"/>
      <c r="W9" s="76"/>
      <c r="Y9" s="5"/>
      <c r="Z9" s="5"/>
      <c r="AA9" s="5"/>
      <c r="AB9" s="5"/>
    </row>
    <row r="10" spans="1:257" ht="56.25" customHeight="1" x14ac:dyDescent="0.2">
      <c r="A10" s="5"/>
      <c r="B10" s="5"/>
      <c r="C10" s="5"/>
      <c r="D10" s="76"/>
      <c r="E10" s="76"/>
      <c r="F10" s="76"/>
      <c r="G10" s="76"/>
      <c r="H10" s="76"/>
      <c r="I10" s="76"/>
      <c r="J10" s="76"/>
      <c r="K10" s="76"/>
      <c r="L10" s="76"/>
      <c r="M10" s="76"/>
      <c r="N10" s="76"/>
      <c r="O10" s="76"/>
      <c r="P10" s="76"/>
      <c r="Q10" s="76"/>
      <c r="R10" s="76"/>
      <c r="S10" s="76"/>
      <c r="T10" s="76"/>
      <c r="U10" s="76"/>
      <c r="V10" s="76"/>
      <c r="W10" s="76"/>
      <c r="Y10" s="5"/>
      <c r="Z10" s="5"/>
      <c r="AA10" s="5"/>
      <c r="AB10" s="5"/>
    </row>
    <row r="11" spans="1:257" ht="18" customHeight="1" x14ac:dyDescent="0.2">
      <c r="A11" s="5"/>
      <c r="B11" s="5"/>
      <c r="C11" s="5"/>
      <c r="D11" s="5"/>
      <c r="E11" s="5"/>
      <c r="F11" s="5"/>
      <c r="H11" s="5"/>
      <c r="I11" s="5"/>
      <c r="J11" s="5"/>
      <c r="L11" s="6"/>
      <c r="M11" s="6"/>
      <c r="N11" s="6"/>
      <c r="O11" s="6"/>
      <c r="W11" s="7"/>
      <c r="Y11" s="5"/>
      <c r="Z11" s="5"/>
      <c r="AA11" s="5"/>
      <c r="AB11" s="5"/>
    </row>
    <row r="12" spans="1:257" ht="18" customHeight="1" x14ac:dyDescent="0.2">
      <c r="A12" s="70"/>
      <c r="B12" s="70"/>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row>
    <row r="13" spans="1:257" s="13" customFormat="1" ht="12.75" customHeight="1" x14ac:dyDescent="0.2">
      <c r="A13" s="77" t="s">
        <v>5</v>
      </c>
      <c r="B13" s="83" t="s">
        <v>83</v>
      </c>
      <c r="C13" s="44"/>
      <c r="D13" s="78" t="s">
        <v>6</v>
      </c>
      <c r="E13" s="78"/>
      <c r="F13" s="78"/>
      <c r="G13" s="78"/>
      <c r="H13" s="78" t="s">
        <v>7</v>
      </c>
      <c r="I13" s="78" t="s">
        <v>8</v>
      </c>
      <c r="J13" s="79" t="s">
        <v>9</v>
      </c>
      <c r="K13" s="80" t="s">
        <v>10</v>
      </c>
      <c r="L13" s="81" t="s">
        <v>82</v>
      </c>
      <c r="M13" s="81"/>
      <c r="N13" s="81"/>
      <c r="O13" s="81"/>
      <c r="P13" s="81"/>
      <c r="Q13" s="81"/>
      <c r="R13" s="81"/>
      <c r="S13" s="81"/>
      <c r="T13" s="81"/>
      <c r="U13" s="81"/>
      <c r="V13" s="81"/>
      <c r="W13" s="81"/>
      <c r="X13" s="81" t="s">
        <v>11</v>
      </c>
      <c r="Y13" s="81" t="s">
        <v>12</v>
      </c>
      <c r="Z13" s="81" t="s">
        <v>13</v>
      </c>
      <c r="AA13" s="81" t="s">
        <v>14</v>
      </c>
      <c r="AB13" s="82" t="s">
        <v>15</v>
      </c>
    </row>
    <row r="14" spans="1:257" s="13" customFormat="1" ht="72.75" customHeight="1" x14ac:dyDescent="0.2">
      <c r="A14" s="77"/>
      <c r="B14" s="84"/>
      <c r="C14" s="45" t="s">
        <v>86</v>
      </c>
      <c r="D14" s="30" t="s">
        <v>16</v>
      </c>
      <c r="E14" s="25" t="s">
        <v>17</v>
      </c>
      <c r="F14" s="31" t="s">
        <v>18</v>
      </c>
      <c r="G14" s="34" t="s">
        <v>19</v>
      </c>
      <c r="H14" s="78"/>
      <c r="I14" s="78"/>
      <c r="J14" s="79"/>
      <c r="K14" s="80"/>
      <c r="L14" s="32" t="s">
        <v>20</v>
      </c>
      <c r="M14" s="32" t="s">
        <v>21</v>
      </c>
      <c r="N14" s="32" t="s">
        <v>22</v>
      </c>
      <c r="O14" s="32" t="s">
        <v>23</v>
      </c>
      <c r="P14" s="32" t="s">
        <v>24</v>
      </c>
      <c r="Q14" s="32" t="s">
        <v>25</v>
      </c>
      <c r="R14" s="32" t="s">
        <v>26</v>
      </c>
      <c r="S14" s="32" t="s">
        <v>27</v>
      </c>
      <c r="T14" s="32" t="s">
        <v>28</v>
      </c>
      <c r="U14" s="32" t="s">
        <v>29</v>
      </c>
      <c r="V14" s="32" t="s">
        <v>30</v>
      </c>
      <c r="W14" s="32" t="s">
        <v>31</v>
      </c>
      <c r="X14" s="81"/>
      <c r="Y14" s="81"/>
      <c r="Z14" s="81"/>
      <c r="AA14" s="81"/>
      <c r="AB14" s="82"/>
    </row>
    <row r="15" spans="1:257" x14ac:dyDescent="0.2">
      <c r="A15" s="26">
        <v>1</v>
      </c>
      <c r="B15" s="40"/>
      <c r="C15" s="40"/>
      <c r="D15" s="27">
        <v>2</v>
      </c>
      <c r="E15" s="27">
        <v>3</v>
      </c>
      <c r="F15" s="27">
        <v>4</v>
      </c>
      <c r="G15" s="27">
        <v>5</v>
      </c>
      <c r="H15" s="27">
        <v>6</v>
      </c>
      <c r="I15" s="27">
        <v>7</v>
      </c>
      <c r="J15" s="27">
        <v>8</v>
      </c>
      <c r="K15" s="38">
        <v>9</v>
      </c>
      <c r="L15" s="28">
        <v>10</v>
      </c>
      <c r="M15" s="28">
        <v>11</v>
      </c>
      <c r="N15" s="28">
        <v>12</v>
      </c>
      <c r="O15" s="28">
        <v>13</v>
      </c>
      <c r="P15" s="28">
        <v>14</v>
      </c>
      <c r="Q15" s="28">
        <v>15</v>
      </c>
      <c r="R15" s="28">
        <v>16</v>
      </c>
      <c r="S15" s="28">
        <v>17</v>
      </c>
      <c r="T15" s="28">
        <v>18</v>
      </c>
      <c r="U15" s="28">
        <v>19</v>
      </c>
      <c r="V15" s="28">
        <v>20</v>
      </c>
      <c r="W15" s="28">
        <v>21</v>
      </c>
      <c r="X15" s="29">
        <v>23</v>
      </c>
      <c r="Y15" s="27">
        <v>24</v>
      </c>
      <c r="Z15" s="27">
        <v>25</v>
      </c>
      <c r="AA15" s="27">
        <v>26</v>
      </c>
      <c r="AB15" s="33">
        <v>27</v>
      </c>
    </row>
    <row r="16" spans="1:257" s="53" customFormat="1" x14ac:dyDescent="0.2">
      <c r="A16" s="73" t="s">
        <v>87</v>
      </c>
      <c r="B16" s="74"/>
      <c r="C16" s="74"/>
      <c r="D16" s="74"/>
      <c r="E16" s="74"/>
      <c r="F16" s="74"/>
      <c r="G16" s="74"/>
      <c r="H16" s="74"/>
      <c r="I16" s="74"/>
      <c r="J16" s="74"/>
      <c r="K16" s="74"/>
      <c r="L16" s="74"/>
      <c r="M16" s="74"/>
      <c r="N16" s="74"/>
      <c r="O16" s="74"/>
      <c r="P16" s="74"/>
      <c r="Q16" s="74"/>
      <c r="R16" s="74"/>
      <c r="S16" s="74"/>
      <c r="T16" s="74"/>
      <c r="U16" s="74"/>
      <c r="V16" s="74"/>
      <c r="W16" s="74"/>
      <c r="X16" s="74"/>
      <c r="Y16" s="74"/>
      <c r="Z16" s="74"/>
      <c r="AA16" s="74"/>
      <c r="AB16" s="75"/>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row>
    <row r="17" spans="1:257" s="57" customFormat="1" ht="51" x14ac:dyDescent="0.2">
      <c r="A17" s="69">
        <v>1</v>
      </c>
      <c r="B17" s="55"/>
      <c r="C17" s="55">
        <v>1</v>
      </c>
      <c r="D17" s="56" t="s">
        <v>88</v>
      </c>
      <c r="E17" s="56" t="s">
        <v>93</v>
      </c>
      <c r="F17" s="56" t="s">
        <v>98</v>
      </c>
      <c r="G17" s="56" t="s">
        <v>85</v>
      </c>
      <c r="H17" s="54" t="s">
        <v>102</v>
      </c>
      <c r="I17" s="54" t="s">
        <v>102</v>
      </c>
      <c r="J17" s="54" t="s">
        <v>84</v>
      </c>
      <c r="K17" s="55">
        <f t="shared" ref="K17:K21" si="0">L17+M17+N17+O17+P17+Q17+R17+S17+T17+U17+V17+W17</f>
        <v>12</v>
      </c>
      <c r="L17" s="56"/>
      <c r="M17" s="56">
        <v>3</v>
      </c>
      <c r="N17" s="56">
        <v>3</v>
      </c>
      <c r="O17" s="56"/>
      <c r="P17" s="56"/>
      <c r="Q17" s="56">
        <v>3</v>
      </c>
      <c r="R17" s="56"/>
      <c r="S17" s="56"/>
      <c r="T17" s="56">
        <v>3</v>
      </c>
      <c r="U17" s="56"/>
      <c r="V17" s="56"/>
      <c r="W17" s="56"/>
      <c r="X17" s="42"/>
      <c r="Y17" s="55">
        <f>K17*X17</f>
        <v>0</v>
      </c>
      <c r="Z17" s="55"/>
      <c r="AA17" s="55"/>
      <c r="AB17" s="55"/>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c r="FN17" s="54"/>
      <c r="FO17" s="54"/>
      <c r="FP17" s="54"/>
      <c r="FQ17" s="54"/>
      <c r="FR17" s="54"/>
      <c r="FS17" s="54"/>
      <c r="FT17" s="54"/>
      <c r="FU17" s="54"/>
      <c r="FV17" s="54"/>
      <c r="FW17" s="54"/>
      <c r="FX17" s="54"/>
      <c r="FY17" s="54"/>
      <c r="FZ17" s="54"/>
      <c r="GA17" s="54"/>
      <c r="GB17" s="54"/>
      <c r="GC17" s="54"/>
      <c r="GD17" s="54"/>
      <c r="GE17" s="54"/>
      <c r="GF17" s="54"/>
      <c r="GG17" s="54"/>
      <c r="GH17" s="54"/>
      <c r="GI17" s="54"/>
      <c r="GJ17" s="54"/>
      <c r="GK17" s="54"/>
      <c r="GL17" s="54"/>
      <c r="GM17" s="54"/>
      <c r="GN17" s="54"/>
      <c r="GO17" s="54"/>
      <c r="GP17" s="54"/>
      <c r="GQ17" s="54"/>
      <c r="GR17" s="54"/>
      <c r="GS17" s="54"/>
      <c r="GT17" s="54"/>
      <c r="GU17" s="54"/>
      <c r="GV17" s="54"/>
      <c r="GW17" s="54"/>
      <c r="GX17" s="54"/>
      <c r="GY17" s="54"/>
      <c r="GZ17" s="54"/>
      <c r="HA17" s="54"/>
      <c r="HB17" s="54"/>
      <c r="HC17" s="54"/>
      <c r="HD17" s="54"/>
      <c r="HE17" s="54"/>
      <c r="HF17" s="54"/>
      <c r="HG17" s="54"/>
      <c r="HH17" s="54"/>
      <c r="HI17" s="54"/>
      <c r="HJ17" s="54"/>
      <c r="HK17" s="54"/>
      <c r="HL17" s="54"/>
      <c r="HM17" s="54"/>
      <c r="HN17" s="54"/>
      <c r="HO17" s="54"/>
      <c r="HP17" s="54"/>
      <c r="HQ17" s="54"/>
      <c r="HR17" s="54"/>
      <c r="HS17" s="54"/>
      <c r="HT17" s="54"/>
      <c r="HU17" s="54"/>
      <c r="HV17" s="54"/>
      <c r="HW17" s="54"/>
      <c r="HX17" s="54"/>
      <c r="HY17" s="54"/>
      <c r="HZ17" s="54"/>
      <c r="IA17" s="54"/>
      <c r="IB17" s="54"/>
      <c r="IC17" s="54"/>
      <c r="ID17" s="54"/>
      <c r="IE17" s="54"/>
      <c r="IF17" s="54"/>
      <c r="IG17" s="54"/>
      <c r="IH17" s="54"/>
      <c r="II17" s="54"/>
      <c r="IJ17" s="54"/>
      <c r="IK17" s="54"/>
      <c r="IL17" s="54"/>
      <c r="IM17" s="54"/>
      <c r="IN17" s="54"/>
      <c r="IO17" s="54"/>
      <c r="IP17" s="54"/>
      <c r="IQ17" s="54"/>
      <c r="IR17" s="54"/>
      <c r="IS17" s="54"/>
      <c r="IT17" s="54"/>
      <c r="IU17" s="54"/>
      <c r="IV17" s="54"/>
      <c r="IW17" s="54"/>
    </row>
    <row r="18" spans="1:257" s="57" customFormat="1" ht="51" x14ac:dyDescent="0.2">
      <c r="A18" s="69">
        <v>2</v>
      </c>
      <c r="B18" s="55"/>
      <c r="C18" s="55">
        <v>1</v>
      </c>
      <c r="D18" s="56" t="s">
        <v>89</v>
      </c>
      <c r="E18" s="56" t="s">
        <v>94</v>
      </c>
      <c r="F18" s="56" t="s">
        <v>99</v>
      </c>
      <c r="G18" s="56" t="s">
        <v>85</v>
      </c>
      <c r="H18" s="54" t="s">
        <v>102</v>
      </c>
      <c r="I18" s="54" t="s">
        <v>102</v>
      </c>
      <c r="J18" s="54" t="s">
        <v>84</v>
      </c>
      <c r="K18" s="55">
        <f t="shared" si="0"/>
        <v>14</v>
      </c>
      <c r="L18" s="56"/>
      <c r="M18" s="56">
        <v>4</v>
      </c>
      <c r="N18" s="56">
        <v>2</v>
      </c>
      <c r="O18" s="56">
        <v>2</v>
      </c>
      <c r="P18" s="56"/>
      <c r="Q18" s="56">
        <v>2</v>
      </c>
      <c r="R18" s="56"/>
      <c r="S18" s="56">
        <v>2</v>
      </c>
      <c r="T18" s="56">
        <v>2</v>
      </c>
      <c r="U18" s="56"/>
      <c r="V18" s="56"/>
      <c r="W18" s="56"/>
      <c r="X18" s="42"/>
      <c r="Y18" s="55">
        <f t="shared" ref="Y18:Y21" si="1">K18*X18</f>
        <v>0</v>
      </c>
      <c r="Z18" s="55"/>
      <c r="AA18" s="55"/>
      <c r="AB18" s="55"/>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c r="FN18" s="54"/>
      <c r="FO18" s="54"/>
      <c r="FP18" s="54"/>
      <c r="FQ18" s="54"/>
      <c r="FR18" s="54"/>
      <c r="FS18" s="54"/>
      <c r="FT18" s="54"/>
      <c r="FU18" s="54"/>
      <c r="FV18" s="54"/>
      <c r="FW18" s="54"/>
      <c r="FX18" s="54"/>
      <c r="FY18" s="54"/>
      <c r="FZ18" s="54"/>
      <c r="GA18" s="54"/>
      <c r="GB18" s="54"/>
      <c r="GC18" s="54"/>
      <c r="GD18" s="54"/>
      <c r="GE18" s="54"/>
      <c r="GF18" s="54"/>
      <c r="GG18" s="54"/>
      <c r="GH18" s="54"/>
      <c r="GI18" s="54"/>
      <c r="GJ18" s="54"/>
      <c r="GK18" s="54"/>
      <c r="GL18" s="54"/>
      <c r="GM18" s="54"/>
      <c r="GN18" s="54"/>
      <c r="GO18" s="54"/>
      <c r="GP18" s="54"/>
      <c r="GQ18" s="54"/>
      <c r="GR18" s="54"/>
      <c r="GS18" s="54"/>
      <c r="GT18" s="54"/>
      <c r="GU18" s="54"/>
      <c r="GV18" s="54"/>
      <c r="GW18" s="54"/>
      <c r="GX18" s="54"/>
      <c r="GY18" s="54"/>
      <c r="GZ18" s="54"/>
      <c r="HA18" s="54"/>
      <c r="HB18" s="54"/>
      <c r="HC18" s="54"/>
      <c r="HD18" s="54"/>
      <c r="HE18" s="54"/>
      <c r="HF18" s="54"/>
      <c r="HG18" s="54"/>
      <c r="HH18" s="54"/>
      <c r="HI18" s="54"/>
      <c r="HJ18" s="54"/>
      <c r="HK18" s="54"/>
      <c r="HL18" s="54"/>
      <c r="HM18" s="54"/>
      <c r="HN18" s="54"/>
      <c r="HO18" s="54"/>
      <c r="HP18" s="54"/>
      <c r="HQ18" s="54"/>
      <c r="HR18" s="54"/>
      <c r="HS18" s="54"/>
      <c r="HT18" s="54"/>
      <c r="HU18" s="54"/>
      <c r="HV18" s="54"/>
      <c r="HW18" s="54"/>
      <c r="HX18" s="54"/>
      <c r="HY18" s="54"/>
      <c r="HZ18" s="54"/>
      <c r="IA18" s="54"/>
      <c r="IB18" s="54"/>
      <c r="IC18" s="54"/>
      <c r="ID18" s="54"/>
      <c r="IE18" s="54"/>
      <c r="IF18" s="54"/>
      <c r="IG18" s="54"/>
      <c r="IH18" s="54"/>
      <c r="II18" s="54"/>
      <c r="IJ18" s="54"/>
      <c r="IK18" s="54"/>
      <c r="IL18" s="54"/>
      <c r="IM18" s="54"/>
      <c r="IN18" s="54"/>
      <c r="IO18" s="54"/>
      <c r="IP18" s="54"/>
      <c r="IQ18" s="54"/>
      <c r="IR18" s="54"/>
      <c r="IS18" s="54"/>
      <c r="IT18" s="54"/>
      <c r="IU18" s="54"/>
      <c r="IV18" s="54"/>
      <c r="IW18" s="54"/>
    </row>
    <row r="19" spans="1:257" s="57" customFormat="1" ht="51" x14ac:dyDescent="0.2">
      <c r="A19" s="69">
        <v>3</v>
      </c>
      <c r="B19" s="55"/>
      <c r="C19" s="55">
        <v>1</v>
      </c>
      <c r="D19" s="56" t="s">
        <v>90</v>
      </c>
      <c r="E19" s="56" t="s">
        <v>95</v>
      </c>
      <c r="F19" s="56" t="s">
        <v>100</v>
      </c>
      <c r="G19" s="56" t="s">
        <v>85</v>
      </c>
      <c r="H19" s="54" t="s">
        <v>102</v>
      </c>
      <c r="I19" s="54" t="s">
        <v>102</v>
      </c>
      <c r="J19" s="54" t="s">
        <v>84</v>
      </c>
      <c r="K19" s="55">
        <f t="shared" si="0"/>
        <v>20</v>
      </c>
      <c r="L19" s="56"/>
      <c r="M19" s="56">
        <v>4</v>
      </c>
      <c r="N19" s="56">
        <v>2</v>
      </c>
      <c r="O19" s="56">
        <v>2</v>
      </c>
      <c r="P19" s="56">
        <v>2</v>
      </c>
      <c r="Q19" s="56">
        <v>2</v>
      </c>
      <c r="R19" s="56">
        <v>2</v>
      </c>
      <c r="S19" s="56">
        <v>2</v>
      </c>
      <c r="T19" s="56">
        <v>2</v>
      </c>
      <c r="U19" s="56">
        <v>2</v>
      </c>
      <c r="V19" s="56"/>
      <c r="W19" s="56"/>
      <c r="X19" s="68"/>
      <c r="Y19" s="55">
        <f t="shared" si="1"/>
        <v>0</v>
      </c>
      <c r="Z19" s="55"/>
      <c r="AA19" s="55"/>
      <c r="AB19" s="55"/>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c r="FN19" s="54"/>
      <c r="FO19" s="54"/>
      <c r="FP19" s="54"/>
      <c r="FQ19" s="54"/>
      <c r="FR19" s="54"/>
      <c r="FS19" s="54"/>
      <c r="FT19" s="54"/>
      <c r="FU19" s="54"/>
      <c r="FV19" s="54"/>
      <c r="FW19" s="54"/>
      <c r="FX19" s="54"/>
      <c r="FY19" s="54"/>
      <c r="FZ19" s="54"/>
      <c r="GA19" s="54"/>
      <c r="GB19" s="54"/>
      <c r="GC19" s="54"/>
      <c r="GD19" s="54"/>
      <c r="GE19" s="54"/>
      <c r="GF19" s="54"/>
      <c r="GG19" s="54"/>
      <c r="GH19" s="54"/>
      <c r="GI19" s="54"/>
      <c r="GJ19" s="54"/>
      <c r="GK19" s="54"/>
      <c r="GL19" s="54"/>
      <c r="GM19" s="54"/>
      <c r="GN19" s="54"/>
      <c r="GO19" s="54"/>
      <c r="GP19" s="54"/>
      <c r="GQ19" s="54"/>
      <c r="GR19" s="54"/>
      <c r="GS19" s="54"/>
      <c r="GT19" s="54"/>
      <c r="GU19" s="54"/>
      <c r="GV19" s="54"/>
      <c r="GW19" s="54"/>
      <c r="GX19" s="54"/>
      <c r="GY19" s="54"/>
      <c r="GZ19" s="54"/>
      <c r="HA19" s="54"/>
      <c r="HB19" s="54"/>
      <c r="HC19" s="54"/>
      <c r="HD19" s="54"/>
      <c r="HE19" s="54"/>
      <c r="HF19" s="54"/>
      <c r="HG19" s="54"/>
      <c r="HH19" s="54"/>
      <c r="HI19" s="54"/>
      <c r="HJ19" s="54"/>
      <c r="HK19" s="54"/>
      <c r="HL19" s="54"/>
      <c r="HM19" s="54"/>
      <c r="HN19" s="54"/>
      <c r="HO19" s="54"/>
      <c r="HP19" s="54"/>
      <c r="HQ19" s="54"/>
      <c r="HR19" s="54"/>
      <c r="HS19" s="54"/>
      <c r="HT19" s="54"/>
      <c r="HU19" s="54"/>
      <c r="HV19" s="54"/>
      <c r="HW19" s="54"/>
      <c r="HX19" s="54"/>
      <c r="HY19" s="54"/>
      <c r="HZ19" s="54"/>
      <c r="IA19" s="54"/>
      <c r="IB19" s="54"/>
      <c r="IC19" s="54"/>
      <c r="ID19" s="54"/>
      <c r="IE19" s="54"/>
      <c r="IF19" s="54"/>
      <c r="IG19" s="54"/>
      <c r="IH19" s="54"/>
      <c r="II19" s="54"/>
      <c r="IJ19" s="54"/>
      <c r="IK19" s="54"/>
      <c r="IL19" s="54"/>
      <c r="IM19" s="54"/>
      <c r="IN19" s="54"/>
      <c r="IO19" s="54"/>
      <c r="IP19" s="54"/>
      <c r="IQ19" s="54"/>
      <c r="IR19" s="54"/>
      <c r="IS19" s="54"/>
      <c r="IT19" s="54"/>
      <c r="IU19" s="54"/>
      <c r="IV19" s="54"/>
      <c r="IW19" s="54"/>
    </row>
    <row r="20" spans="1:257" s="57" customFormat="1" ht="51" x14ac:dyDescent="0.2">
      <c r="A20" s="69">
        <v>4</v>
      </c>
      <c r="B20" s="55"/>
      <c r="C20" s="55">
        <v>1</v>
      </c>
      <c r="D20" s="56" t="s">
        <v>91</v>
      </c>
      <c r="E20" s="56" t="s">
        <v>96</v>
      </c>
      <c r="F20" s="56"/>
      <c r="G20" s="56" t="s">
        <v>85</v>
      </c>
      <c r="H20" s="54" t="s">
        <v>102</v>
      </c>
      <c r="I20" s="54" t="s">
        <v>102</v>
      </c>
      <c r="J20" s="54" t="s">
        <v>84</v>
      </c>
      <c r="K20" s="55">
        <f t="shared" si="0"/>
        <v>1</v>
      </c>
      <c r="L20" s="56"/>
      <c r="M20" s="56">
        <v>1</v>
      </c>
      <c r="N20" s="56"/>
      <c r="O20" s="56"/>
      <c r="P20" s="56"/>
      <c r="Q20" s="56"/>
      <c r="R20" s="56"/>
      <c r="S20" s="56"/>
      <c r="T20" s="56"/>
      <c r="U20" s="56"/>
      <c r="V20" s="56"/>
      <c r="W20" s="56"/>
      <c r="X20" s="42"/>
      <c r="Y20" s="55">
        <f t="shared" si="1"/>
        <v>0</v>
      </c>
      <c r="Z20" s="55"/>
      <c r="AA20" s="55"/>
      <c r="AB20" s="55"/>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c r="FN20" s="54"/>
      <c r="FO20" s="54"/>
      <c r="FP20" s="54"/>
      <c r="FQ20" s="54"/>
      <c r="FR20" s="54"/>
      <c r="FS20" s="54"/>
      <c r="FT20" s="54"/>
      <c r="FU20" s="54"/>
      <c r="FV20" s="54"/>
      <c r="FW20" s="54"/>
      <c r="FX20" s="54"/>
      <c r="FY20" s="54"/>
      <c r="FZ20" s="54"/>
      <c r="GA20" s="54"/>
      <c r="GB20" s="54"/>
      <c r="GC20" s="54"/>
      <c r="GD20" s="54"/>
      <c r="GE20" s="54"/>
      <c r="GF20" s="54"/>
      <c r="GG20" s="54"/>
      <c r="GH20" s="54"/>
      <c r="GI20" s="54"/>
      <c r="GJ20" s="54"/>
      <c r="GK20" s="54"/>
      <c r="GL20" s="54"/>
      <c r="GM20" s="54"/>
      <c r="GN20" s="54"/>
      <c r="GO20" s="54"/>
      <c r="GP20" s="54"/>
      <c r="GQ20" s="54"/>
      <c r="GR20" s="54"/>
      <c r="GS20" s="54"/>
      <c r="GT20" s="54"/>
      <c r="GU20" s="54"/>
      <c r="GV20" s="54"/>
      <c r="GW20" s="54"/>
      <c r="GX20" s="54"/>
      <c r="GY20" s="54"/>
      <c r="GZ20" s="54"/>
      <c r="HA20" s="54"/>
      <c r="HB20" s="54"/>
      <c r="HC20" s="54"/>
      <c r="HD20" s="54"/>
      <c r="HE20" s="54"/>
      <c r="HF20" s="54"/>
      <c r="HG20" s="54"/>
      <c r="HH20" s="54"/>
      <c r="HI20" s="54"/>
      <c r="HJ20" s="54"/>
      <c r="HK20" s="54"/>
      <c r="HL20" s="54"/>
      <c r="HM20" s="54"/>
      <c r="HN20" s="54"/>
      <c r="HO20" s="54"/>
      <c r="HP20" s="54"/>
      <c r="HQ20" s="54"/>
      <c r="HR20" s="54"/>
      <c r="HS20" s="54"/>
      <c r="HT20" s="54"/>
      <c r="HU20" s="54"/>
      <c r="HV20" s="54"/>
      <c r="HW20" s="54"/>
      <c r="HX20" s="54"/>
      <c r="HY20" s="54"/>
      <c r="HZ20" s="54"/>
      <c r="IA20" s="54"/>
      <c r="IB20" s="54"/>
      <c r="IC20" s="54"/>
      <c r="ID20" s="54"/>
      <c r="IE20" s="54"/>
      <c r="IF20" s="54"/>
      <c r="IG20" s="54"/>
      <c r="IH20" s="54"/>
      <c r="II20" s="54"/>
      <c r="IJ20" s="54"/>
      <c r="IK20" s="54"/>
      <c r="IL20" s="54"/>
      <c r="IM20" s="54"/>
      <c r="IN20" s="54"/>
      <c r="IO20" s="54"/>
      <c r="IP20" s="54"/>
      <c r="IQ20" s="54"/>
      <c r="IR20" s="54"/>
      <c r="IS20" s="54"/>
      <c r="IT20" s="54"/>
      <c r="IU20" s="54"/>
      <c r="IV20" s="54"/>
      <c r="IW20" s="54"/>
    </row>
    <row r="21" spans="1:257" s="57" customFormat="1" ht="51" x14ac:dyDescent="0.2">
      <c r="A21" s="69">
        <v>5</v>
      </c>
      <c r="B21" s="55"/>
      <c r="C21" s="55">
        <v>1</v>
      </c>
      <c r="D21" s="56" t="s">
        <v>92</v>
      </c>
      <c r="E21" s="56" t="s">
        <v>97</v>
      </c>
      <c r="F21" s="56"/>
      <c r="G21" s="56" t="s">
        <v>85</v>
      </c>
      <c r="H21" s="54" t="s">
        <v>102</v>
      </c>
      <c r="I21" s="54" t="s">
        <v>102</v>
      </c>
      <c r="J21" s="54" t="s">
        <v>84</v>
      </c>
      <c r="K21" s="55">
        <f t="shared" si="0"/>
        <v>8</v>
      </c>
      <c r="L21" s="56"/>
      <c r="M21" s="56">
        <v>2</v>
      </c>
      <c r="N21" s="56">
        <v>2</v>
      </c>
      <c r="O21" s="56"/>
      <c r="P21" s="56"/>
      <c r="Q21" s="56">
        <v>2</v>
      </c>
      <c r="R21" s="56"/>
      <c r="S21" s="56"/>
      <c r="T21" s="56">
        <v>2</v>
      </c>
      <c r="U21" s="56"/>
      <c r="V21" s="56"/>
      <c r="W21" s="56"/>
      <c r="X21" s="42"/>
      <c r="Y21" s="55">
        <f t="shared" si="1"/>
        <v>0</v>
      </c>
      <c r="Z21" s="55"/>
      <c r="AA21" s="55"/>
      <c r="AB21" s="55"/>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c r="FN21" s="54"/>
      <c r="FO21" s="54"/>
      <c r="FP21" s="54"/>
      <c r="FQ21" s="54"/>
      <c r="FR21" s="54"/>
      <c r="FS21" s="54"/>
      <c r="FT21" s="54"/>
      <c r="FU21" s="54"/>
      <c r="FV21" s="54"/>
      <c r="FW21" s="54"/>
      <c r="FX21" s="54"/>
      <c r="FY21" s="54"/>
      <c r="FZ21" s="54"/>
      <c r="GA21" s="54"/>
      <c r="GB21" s="54"/>
      <c r="GC21" s="54"/>
      <c r="GD21" s="54"/>
      <c r="GE21" s="54"/>
      <c r="GF21" s="54"/>
      <c r="GG21" s="54"/>
      <c r="GH21" s="54"/>
      <c r="GI21" s="54"/>
      <c r="GJ21" s="54"/>
      <c r="GK21" s="54"/>
      <c r="GL21" s="54"/>
      <c r="GM21" s="54"/>
      <c r="GN21" s="54"/>
      <c r="GO21" s="54"/>
      <c r="GP21" s="54"/>
      <c r="GQ21" s="54"/>
      <c r="GR21" s="54"/>
      <c r="GS21" s="54"/>
      <c r="GT21" s="54"/>
      <c r="GU21" s="54"/>
      <c r="GV21" s="54"/>
      <c r="GW21" s="54"/>
      <c r="GX21" s="54"/>
      <c r="GY21" s="54"/>
      <c r="GZ21" s="54"/>
      <c r="HA21" s="54"/>
      <c r="HB21" s="54"/>
      <c r="HC21" s="54"/>
      <c r="HD21" s="54"/>
      <c r="HE21" s="54"/>
      <c r="HF21" s="54"/>
      <c r="HG21" s="54"/>
      <c r="HH21" s="54"/>
      <c r="HI21" s="54"/>
      <c r="HJ21" s="54"/>
      <c r="HK21" s="54"/>
      <c r="HL21" s="54"/>
      <c r="HM21" s="54"/>
      <c r="HN21" s="54"/>
      <c r="HO21" s="54"/>
      <c r="HP21" s="54"/>
      <c r="HQ21" s="54"/>
      <c r="HR21" s="54"/>
      <c r="HS21" s="54"/>
      <c r="HT21" s="54"/>
      <c r="HU21" s="54"/>
      <c r="HV21" s="54"/>
      <c r="HW21" s="54"/>
      <c r="HX21" s="54"/>
      <c r="HY21" s="54"/>
      <c r="HZ21" s="54"/>
      <c r="IA21" s="54"/>
      <c r="IB21" s="54"/>
      <c r="IC21" s="54"/>
      <c r="ID21" s="54"/>
      <c r="IE21" s="54"/>
      <c r="IF21" s="54"/>
      <c r="IG21" s="54"/>
      <c r="IH21" s="54"/>
      <c r="II21" s="54"/>
      <c r="IJ21" s="54"/>
      <c r="IK21" s="54"/>
      <c r="IL21" s="54"/>
      <c r="IM21" s="54"/>
      <c r="IN21" s="54"/>
      <c r="IO21" s="54"/>
      <c r="IP21" s="54"/>
      <c r="IQ21" s="54"/>
      <c r="IR21" s="54"/>
      <c r="IS21" s="54"/>
      <c r="IT21" s="54"/>
      <c r="IU21" s="54"/>
      <c r="IV21" s="54"/>
      <c r="IW21" s="54"/>
    </row>
    <row r="22" spans="1:257" s="67" customFormat="1" x14ac:dyDescent="0.2">
      <c r="A22" s="58"/>
      <c r="B22" s="59"/>
      <c r="C22" s="59"/>
      <c r="D22" s="60"/>
      <c r="E22" s="60" t="s">
        <v>101</v>
      </c>
      <c r="F22" s="60"/>
      <c r="G22" s="60"/>
      <c r="H22" s="61"/>
      <c r="I22" s="61"/>
      <c r="J22" s="61"/>
      <c r="K22" s="62">
        <f>SUM(K17:K21)</f>
        <v>55</v>
      </c>
      <c r="L22" s="62">
        <f t="shared" ref="L22:W22" si="2">SUM(L17:L21)</f>
        <v>0</v>
      </c>
      <c r="M22" s="62">
        <f t="shared" si="2"/>
        <v>14</v>
      </c>
      <c r="N22" s="62">
        <f t="shared" si="2"/>
        <v>9</v>
      </c>
      <c r="O22" s="62">
        <f t="shared" si="2"/>
        <v>4</v>
      </c>
      <c r="P22" s="62">
        <f t="shared" si="2"/>
        <v>2</v>
      </c>
      <c r="Q22" s="62">
        <f t="shared" si="2"/>
        <v>9</v>
      </c>
      <c r="R22" s="62">
        <f t="shared" si="2"/>
        <v>2</v>
      </c>
      <c r="S22" s="62">
        <f t="shared" si="2"/>
        <v>4</v>
      </c>
      <c r="T22" s="62">
        <f t="shared" si="2"/>
        <v>9</v>
      </c>
      <c r="U22" s="62">
        <f t="shared" si="2"/>
        <v>2</v>
      </c>
      <c r="V22" s="62">
        <f t="shared" si="2"/>
        <v>0</v>
      </c>
      <c r="W22" s="62">
        <f t="shared" si="2"/>
        <v>0</v>
      </c>
      <c r="X22" s="63"/>
      <c r="Y22" s="64">
        <v>184340.27</v>
      </c>
      <c r="Z22" s="59"/>
      <c r="AA22" s="59"/>
      <c r="AB22" s="65"/>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c r="GB22" s="66"/>
      <c r="GC22" s="66"/>
      <c r="GD22" s="66"/>
      <c r="GE22" s="66"/>
      <c r="GF22" s="66"/>
      <c r="GG22" s="66"/>
      <c r="GH22" s="66"/>
      <c r="GI22" s="66"/>
      <c r="GJ22" s="66"/>
      <c r="GK22" s="66"/>
      <c r="GL22" s="66"/>
      <c r="GM22" s="66"/>
      <c r="GN22" s="66"/>
      <c r="GO22" s="66"/>
      <c r="GP22" s="66"/>
      <c r="GQ22" s="66"/>
      <c r="GR22" s="66"/>
      <c r="GS22" s="66"/>
      <c r="GT22" s="66"/>
      <c r="GU22" s="66"/>
      <c r="GV22" s="66"/>
      <c r="GW22" s="66"/>
      <c r="GX22" s="66"/>
      <c r="GY22" s="66"/>
      <c r="GZ22" s="66"/>
      <c r="HA22" s="66"/>
      <c r="HB22" s="66"/>
      <c r="HC22" s="66"/>
      <c r="HD22" s="66"/>
      <c r="HE22" s="66"/>
      <c r="HF22" s="66"/>
      <c r="HG22" s="66"/>
      <c r="HH22" s="66"/>
      <c r="HI22" s="66"/>
      <c r="HJ22" s="66"/>
      <c r="HK22" s="66"/>
      <c r="HL22" s="66"/>
      <c r="HM22" s="66"/>
      <c r="HN22" s="66"/>
      <c r="HO22" s="66"/>
      <c r="HP22" s="66"/>
      <c r="HQ22" s="66"/>
      <c r="HR22" s="66"/>
      <c r="HS22" s="66"/>
      <c r="HT22" s="66"/>
      <c r="HU22" s="66"/>
      <c r="HV22" s="66"/>
      <c r="HW22" s="66"/>
      <c r="HX22" s="66"/>
      <c r="HY22" s="66"/>
      <c r="HZ22" s="66"/>
      <c r="IA22" s="66"/>
      <c r="IB22" s="66"/>
      <c r="IC22" s="66"/>
      <c r="ID22" s="66"/>
      <c r="IE22" s="66"/>
      <c r="IF22" s="66"/>
      <c r="IG22" s="66"/>
      <c r="IH22" s="66"/>
      <c r="II22" s="66"/>
      <c r="IJ22" s="66"/>
      <c r="IK22" s="66"/>
      <c r="IL22" s="66"/>
      <c r="IM22" s="66"/>
      <c r="IN22" s="66"/>
      <c r="IO22" s="66"/>
      <c r="IP22" s="66"/>
      <c r="IQ22" s="66"/>
      <c r="IR22" s="66"/>
      <c r="IS22" s="66"/>
      <c r="IT22" s="66"/>
      <c r="IU22" s="66"/>
      <c r="IV22" s="66"/>
      <c r="IW22" s="66"/>
    </row>
    <row r="24" spans="1:257" s="16" customFormat="1" x14ac:dyDescent="0.2">
      <c r="A24" s="14"/>
      <c r="B24" s="14"/>
      <c r="C24" s="14"/>
      <c r="D24" s="15"/>
      <c r="E24" s="15"/>
      <c r="G24" s="17"/>
      <c r="H24" s="15"/>
      <c r="I24" s="15"/>
      <c r="J24" s="18"/>
      <c r="K24" s="51"/>
      <c r="L24" s="15"/>
      <c r="M24" s="15"/>
      <c r="N24" s="15"/>
      <c r="O24" s="15"/>
      <c r="P24" s="15"/>
      <c r="Q24" s="15"/>
      <c r="R24" s="15"/>
      <c r="S24" s="15"/>
      <c r="T24" s="15"/>
      <c r="U24" s="15"/>
      <c r="V24" s="15"/>
      <c r="W24" s="15"/>
      <c r="X24" s="48"/>
      <c r="Y24" s="19"/>
      <c r="Z24" s="19"/>
      <c r="AA24" s="19"/>
      <c r="AB24" s="15"/>
    </row>
    <row r="25" spans="1:257" s="20" customFormat="1" ht="30" customHeight="1" x14ac:dyDescent="0.2">
      <c r="A25" s="71" t="s">
        <v>32</v>
      </c>
      <c r="B25" s="71"/>
      <c r="C25" s="71"/>
      <c r="D25" s="71"/>
      <c r="E25" s="71"/>
      <c r="F25" s="72" t="s">
        <v>33</v>
      </c>
      <c r="G25" s="72"/>
      <c r="H25" s="72"/>
      <c r="I25" s="72"/>
      <c r="J25" s="72"/>
      <c r="K25" s="72"/>
      <c r="L25" s="72"/>
      <c r="M25" s="72"/>
      <c r="N25" s="72"/>
      <c r="O25" s="72"/>
      <c r="P25" s="72"/>
      <c r="Q25" s="72"/>
      <c r="R25" s="72"/>
      <c r="S25" s="72"/>
      <c r="T25" s="72"/>
      <c r="U25" s="72"/>
      <c r="V25" s="72"/>
      <c r="W25" s="72"/>
      <c r="X25" s="72"/>
      <c r="Y25" s="72"/>
      <c r="Z25" s="72"/>
      <c r="AA25" s="72"/>
      <c r="AB25" s="72"/>
    </row>
    <row r="26" spans="1:257" s="20" customFormat="1" ht="30" customHeight="1" x14ac:dyDescent="0.2">
      <c r="A26" s="71" t="s">
        <v>34</v>
      </c>
      <c r="B26" s="71"/>
      <c r="C26" s="71"/>
      <c r="D26" s="71"/>
      <c r="E26" s="71"/>
      <c r="F26" s="72" t="s">
        <v>35</v>
      </c>
      <c r="G26" s="72"/>
      <c r="H26" s="72"/>
      <c r="I26" s="72"/>
      <c r="J26" s="72"/>
      <c r="K26" s="72"/>
      <c r="L26" s="72"/>
      <c r="M26" s="72"/>
      <c r="N26" s="72"/>
      <c r="O26" s="72"/>
      <c r="P26" s="72"/>
      <c r="Q26" s="72"/>
      <c r="R26" s="72"/>
      <c r="S26" s="72"/>
      <c r="T26" s="72"/>
      <c r="U26" s="72"/>
      <c r="V26" s="72"/>
      <c r="W26" s="72"/>
      <c r="X26" s="72"/>
      <c r="Y26" s="72"/>
      <c r="Z26" s="72"/>
      <c r="AA26" s="72"/>
      <c r="AB26" s="72"/>
    </row>
    <row r="27" spans="1:257" s="20" customFormat="1" ht="30" customHeight="1" x14ac:dyDescent="0.2">
      <c r="A27" s="71" t="s">
        <v>36</v>
      </c>
      <c r="B27" s="71"/>
      <c r="C27" s="71"/>
      <c r="D27" s="71"/>
      <c r="E27" s="71"/>
      <c r="F27" s="72" t="s">
        <v>37</v>
      </c>
      <c r="G27" s="72"/>
      <c r="H27" s="72"/>
      <c r="I27" s="72"/>
      <c r="J27" s="72"/>
      <c r="K27" s="72"/>
      <c r="L27" s="72"/>
      <c r="M27" s="72"/>
      <c r="N27" s="72"/>
      <c r="O27" s="72"/>
      <c r="P27" s="72"/>
      <c r="Q27" s="72"/>
      <c r="R27" s="72"/>
      <c r="S27" s="72"/>
      <c r="T27" s="72"/>
      <c r="U27" s="72"/>
      <c r="V27" s="72"/>
      <c r="W27" s="72"/>
      <c r="X27" s="72"/>
      <c r="Y27" s="72"/>
      <c r="Z27" s="72"/>
      <c r="AA27" s="72"/>
      <c r="AB27" s="72"/>
    </row>
    <row r="28" spans="1:257" s="20" customFormat="1" ht="30" customHeight="1" x14ac:dyDescent="0.2">
      <c r="A28" s="71" t="s">
        <v>38</v>
      </c>
      <c r="B28" s="71"/>
      <c r="C28" s="71"/>
      <c r="D28" s="71"/>
      <c r="E28" s="71"/>
      <c r="F28" s="72" t="s">
        <v>39</v>
      </c>
      <c r="G28" s="72"/>
      <c r="H28" s="72"/>
      <c r="I28" s="72"/>
      <c r="J28" s="72"/>
      <c r="K28" s="72"/>
      <c r="L28" s="72"/>
      <c r="M28" s="72"/>
      <c r="N28" s="72"/>
      <c r="O28" s="72"/>
      <c r="P28" s="72"/>
      <c r="Q28" s="72"/>
      <c r="R28" s="72"/>
      <c r="S28" s="72"/>
      <c r="T28" s="72"/>
      <c r="U28" s="72"/>
      <c r="V28" s="72"/>
      <c r="W28" s="72"/>
      <c r="X28" s="72"/>
      <c r="Y28" s="72"/>
      <c r="Z28" s="72"/>
      <c r="AA28" s="72"/>
      <c r="AB28" s="72"/>
    </row>
    <row r="29" spans="1:257" s="20" customFormat="1" ht="29.25" customHeight="1" x14ac:dyDescent="0.2">
      <c r="A29" s="71" t="s">
        <v>40</v>
      </c>
      <c r="B29" s="71"/>
      <c r="C29" s="71"/>
      <c r="D29" s="71"/>
      <c r="E29" s="71"/>
      <c r="F29" s="72" t="s">
        <v>41</v>
      </c>
      <c r="G29" s="72"/>
      <c r="H29" s="72"/>
      <c r="I29" s="72"/>
      <c r="J29" s="72"/>
      <c r="K29" s="72"/>
      <c r="L29" s="72"/>
      <c r="M29" s="72"/>
      <c r="N29" s="72"/>
      <c r="O29" s="72"/>
      <c r="P29" s="72"/>
      <c r="Q29" s="72"/>
      <c r="R29" s="72"/>
      <c r="S29" s="72"/>
      <c r="T29" s="72"/>
      <c r="U29" s="72"/>
      <c r="V29" s="72"/>
      <c r="W29" s="72"/>
      <c r="X29" s="72"/>
      <c r="Y29" s="72"/>
      <c r="Z29" s="72"/>
      <c r="AA29" s="72"/>
      <c r="AB29" s="72"/>
    </row>
    <row r="30" spans="1:257" s="16" customFormat="1" x14ac:dyDescent="0.2">
      <c r="A30" s="14"/>
      <c r="B30" s="14"/>
      <c r="C30" s="14"/>
      <c r="D30" s="15"/>
      <c r="F30" s="15"/>
      <c r="G30" s="17"/>
      <c r="H30" s="17"/>
      <c r="I30" s="15"/>
      <c r="J30" s="15"/>
      <c r="K30" s="51"/>
      <c r="L30" s="15"/>
      <c r="M30" s="15"/>
      <c r="N30" s="15"/>
      <c r="O30" s="15"/>
      <c r="P30" s="15"/>
      <c r="Q30" s="15"/>
      <c r="R30" s="15"/>
      <c r="S30" s="15"/>
      <c r="T30" s="15"/>
      <c r="U30" s="15"/>
      <c r="V30" s="15"/>
      <c r="W30" s="15"/>
      <c r="X30" s="17"/>
      <c r="Y30" s="15"/>
      <c r="Z30" s="15"/>
      <c r="AA30" s="15"/>
      <c r="AB30" s="19"/>
    </row>
    <row r="31" spans="1:257" s="16" customFormat="1" x14ac:dyDescent="0.2">
      <c r="A31" s="14" t="s">
        <v>42</v>
      </c>
      <c r="B31" s="14"/>
      <c r="C31" s="14"/>
      <c r="D31" s="15"/>
      <c r="F31" s="15"/>
      <c r="G31" s="17"/>
      <c r="H31" s="17"/>
      <c r="I31" s="15"/>
      <c r="J31" s="15"/>
      <c r="K31" s="51"/>
      <c r="L31" s="15"/>
      <c r="M31" s="15"/>
      <c r="N31" s="15"/>
      <c r="O31" s="15"/>
      <c r="P31" s="15"/>
      <c r="Q31" s="15"/>
      <c r="R31" s="15"/>
      <c r="S31" s="15"/>
      <c r="T31" s="15"/>
      <c r="U31" s="15"/>
      <c r="V31" s="15"/>
      <c r="W31" s="15"/>
      <c r="X31" s="17"/>
      <c r="Y31" s="15"/>
      <c r="Z31" s="15"/>
      <c r="AA31" s="15"/>
      <c r="AB31" s="19"/>
    </row>
    <row r="32" spans="1:257" s="20" customFormat="1" ht="48" customHeight="1" x14ac:dyDescent="0.2">
      <c r="A32" s="71" t="s">
        <v>43</v>
      </c>
      <c r="B32" s="71"/>
      <c r="C32" s="71"/>
      <c r="D32" s="71"/>
      <c r="E32" s="71"/>
      <c r="F32" s="72" t="s">
        <v>44</v>
      </c>
      <c r="G32" s="72"/>
      <c r="H32" s="72"/>
      <c r="I32" s="72"/>
      <c r="J32" s="72"/>
      <c r="K32" s="72"/>
      <c r="L32" s="72"/>
      <c r="M32" s="72"/>
      <c r="N32" s="72"/>
      <c r="O32" s="72"/>
      <c r="P32" s="72"/>
      <c r="Q32" s="72"/>
      <c r="R32" s="72"/>
      <c r="S32" s="72"/>
      <c r="T32" s="72"/>
      <c r="U32" s="72"/>
      <c r="V32" s="72"/>
      <c r="W32" s="72"/>
      <c r="X32" s="72"/>
      <c r="Y32" s="72"/>
      <c r="Z32" s="72"/>
      <c r="AA32" s="72"/>
      <c r="AB32" s="72"/>
    </row>
    <row r="33" spans="1:178" s="20" customFormat="1" ht="20.25" customHeight="1" x14ac:dyDescent="0.2">
      <c r="A33" s="71" t="s">
        <v>45</v>
      </c>
      <c r="B33" s="71"/>
      <c r="C33" s="71"/>
      <c r="D33" s="71"/>
      <c r="E33" s="71"/>
      <c r="F33" s="72" t="s">
        <v>46</v>
      </c>
      <c r="G33" s="72"/>
      <c r="H33" s="72"/>
      <c r="I33" s="72"/>
      <c r="J33" s="72"/>
      <c r="K33" s="72"/>
      <c r="L33" s="72"/>
      <c r="M33" s="72"/>
      <c r="N33" s="72"/>
      <c r="O33" s="72"/>
      <c r="P33" s="72"/>
      <c r="Q33" s="72"/>
      <c r="R33" s="72"/>
      <c r="S33" s="72"/>
      <c r="T33" s="72"/>
      <c r="U33" s="72"/>
      <c r="V33" s="72"/>
      <c r="W33" s="72"/>
      <c r="X33" s="72"/>
      <c r="Y33" s="72"/>
      <c r="Z33" s="72"/>
      <c r="AA33" s="72"/>
      <c r="AB33" s="72"/>
    </row>
    <row r="34" spans="1:178" s="20" customFormat="1" ht="29.25" customHeight="1" x14ac:dyDescent="0.2">
      <c r="A34" s="71" t="s">
        <v>47</v>
      </c>
      <c r="B34" s="71"/>
      <c r="C34" s="71"/>
      <c r="D34" s="71"/>
      <c r="E34" s="71"/>
      <c r="F34" s="72" t="s">
        <v>48</v>
      </c>
      <c r="G34" s="72"/>
      <c r="H34" s="72"/>
      <c r="I34" s="72"/>
      <c r="J34" s="72"/>
      <c r="K34" s="72"/>
      <c r="L34" s="72"/>
      <c r="M34" s="72"/>
      <c r="N34" s="72"/>
      <c r="O34" s="72"/>
      <c r="P34" s="72"/>
      <c r="Q34" s="72"/>
      <c r="R34" s="72"/>
      <c r="S34" s="72"/>
      <c r="T34" s="72"/>
      <c r="U34" s="72"/>
      <c r="V34" s="72"/>
      <c r="W34" s="72"/>
      <c r="X34" s="72"/>
      <c r="Y34" s="72"/>
      <c r="Z34" s="72"/>
      <c r="AA34" s="72"/>
      <c r="AB34" s="72"/>
    </row>
    <row r="35" spans="1:178" s="20" customFormat="1" ht="30.75" customHeight="1" x14ac:dyDescent="0.2">
      <c r="A35" s="71" t="s">
        <v>49</v>
      </c>
      <c r="B35" s="71"/>
      <c r="C35" s="71"/>
      <c r="D35" s="71"/>
      <c r="E35" s="71"/>
      <c r="F35" s="72" t="s">
        <v>50</v>
      </c>
      <c r="G35" s="72"/>
      <c r="H35" s="72"/>
      <c r="I35" s="72"/>
      <c r="J35" s="72"/>
      <c r="K35" s="72"/>
      <c r="L35" s="72"/>
      <c r="M35" s="72"/>
      <c r="N35" s="72"/>
      <c r="O35" s="72"/>
      <c r="P35" s="72"/>
      <c r="Q35" s="72"/>
      <c r="R35" s="72"/>
      <c r="S35" s="72"/>
      <c r="T35" s="72"/>
      <c r="U35" s="72"/>
      <c r="V35" s="72"/>
      <c r="W35" s="72"/>
      <c r="X35" s="72"/>
      <c r="Y35" s="72"/>
      <c r="Z35" s="72"/>
      <c r="AA35" s="72"/>
      <c r="AB35" s="72"/>
    </row>
    <row r="36" spans="1:178" s="20" customFormat="1" ht="79.5" customHeight="1" x14ac:dyDescent="0.2">
      <c r="A36" s="71" t="s">
        <v>51</v>
      </c>
      <c r="B36" s="71"/>
      <c r="C36" s="71"/>
      <c r="D36" s="71"/>
      <c r="E36" s="71"/>
      <c r="F36" s="72" t="s">
        <v>52</v>
      </c>
      <c r="G36" s="72"/>
      <c r="H36" s="72"/>
      <c r="I36" s="72"/>
      <c r="J36" s="72"/>
      <c r="K36" s="72"/>
      <c r="L36" s="72"/>
      <c r="M36" s="72"/>
      <c r="N36" s="72"/>
      <c r="O36" s="72"/>
      <c r="P36" s="72"/>
      <c r="Q36" s="72"/>
      <c r="R36" s="72"/>
      <c r="S36" s="72"/>
      <c r="T36" s="72"/>
      <c r="U36" s="72"/>
      <c r="V36" s="72"/>
      <c r="W36" s="72"/>
      <c r="X36" s="72"/>
      <c r="Y36" s="72"/>
      <c r="Z36" s="72"/>
      <c r="AA36" s="72"/>
      <c r="AB36" s="72"/>
    </row>
    <row r="37" spans="1:178" s="20" customFormat="1" ht="21.75" customHeight="1" x14ac:dyDescent="0.2">
      <c r="A37" s="71" t="s">
        <v>53</v>
      </c>
      <c r="B37" s="71"/>
      <c r="C37" s="71"/>
      <c r="D37" s="71"/>
      <c r="E37" s="71"/>
      <c r="F37" s="72" t="s">
        <v>54</v>
      </c>
      <c r="G37" s="72"/>
      <c r="H37" s="72"/>
      <c r="I37" s="72"/>
      <c r="J37" s="72"/>
      <c r="K37" s="72"/>
      <c r="L37" s="72"/>
      <c r="M37" s="72"/>
      <c r="N37" s="72"/>
      <c r="O37" s="72"/>
      <c r="P37" s="72"/>
      <c r="Q37" s="72"/>
      <c r="R37" s="72"/>
      <c r="S37" s="72"/>
      <c r="T37" s="72"/>
      <c r="U37" s="72"/>
      <c r="V37" s="72"/>
      <c r="W37" s="72"/>
      <c r="X37" s="72"/>
      <c r="Y37" s="72"/>
      <c r="Z37" s="72"/>
      <c r="AA37" s="72"/>
      <c r="AB37" s="72"/>
    </row>
    <row r="38" spans="1:178" s="21" customFormat="1" ht="34.5" customHeight="1" x14ac:dyDescent="0.2">
      <c r="A38" s="71" t="s">
        <v>55</v>
      </c>
      <c r="B38" s="71"/>
      <c r="C38" s="71"/>
      <c r="D38" s="71"/>
      <c r="E38" s="71"/>
      <c r="F38" s="72" t="s">
        <v>56</v>
      </c>
      <c r="G38" s="72"/>
      <c r="H38" s="72"/>
      <c r="I38" s="72"/>
      <c r="J38" s="72"/>
      <c r="K38" s="72"/>
      <c r="L38" s="72"/>
      <c r="M38" s="72"/>
      <c r="N38" s="72"/>
      <c r="O38" s="72"/>
      <c r="P38" s="72"/>
      <c r="Q38" s="72"/>
      <c r="R38" s="72"/>
      <c r="S38" s="72"/>
      <c r="T38" s="72"/>
      <c r="U38" s="72"/>
      <c r="V38" s="72"/>
      <c r="W38" s="72"/>
      <c r="X38" s="72"/>
      <c r="Y38" s="72"/>
      <c r="Z38" s="72"/>
      <c r="AA38" s="72"/>
      <c r="AB38" s="72"/>
      <c r="FT38" s="17"/>
      <c r="FU38" s="17"/>
      <c r="FV38" s="17"/>
    </row>
    <row r="39" spans="1:178" s="21" customFormat="1" ht="63" customHeight="1" x14ac:dyDescent="0.2">
      <c r="A39" s="71" t="s">
        <v>57</v>
      </c>
      <c r="B39" s="71"/>
      <c r="C39" s="71"/>
      <c r="D39" s="71"/>
      <c r="E39" s="71"/>
      <c r="F39" s="72" t="s">
        <v>58</v>
      </c>
      <c r="G39" s="72"/>
      <c r="H39" s="72"/>
      <c r="I39" s="72"/>
      <c r="J39" s="72"/>
      <c r="K39" s="72"/>
      <c r="L39" s="72"/>
      <c r="M39" s="72"/>
      <c r="N39" s="72"/>
      <c r="O39" s="72"/>
      <c r="P39" s="72"/>
      <c r="Q39" s="72"/>
      <c r="R39" s="72"/>
      <c r="S39" s="72"/>
      <c r="T39" s="72"/>
      <c r="U39" s="72"/>
      <c r="V39" s="72"/>
      <c r="W39" s="72"/>
      <c r="X39" s="72"/>
      <c r="Y39" s="72"/>
      <c r="Z39" s="72"/>
      <c r="AA39" s="72"/>
      <c r="AB39" s="72"/>
      <c r="FT39" s="17"/>
      <c r="FU39" s="17"/>
      <c r="FV39" s="17"/>
    </row>
    <row r="40" spans="1:178" s="21" customFormat="1" ht="181.5" customHeight="1" x14ac:dyDescent="0.2">
      <c r="A40" s="71" t="s">
        <v>59</v>
      </c>
      <c r="B40" s="71"/>
      <c r="C40" s="71"/>
      <c r="D40" s="71"/>
      <c r="E40" s="71"/>
      <c r="F40" s="72" t="s">
        <v>60</v>
      </c>
      <c r="G40" s="72"/>
      <c r="H40" s="72"/>
      <c r="I40" s="72"/>
      <c r="J40" s="72"/>
      <c r="K40" s="72"/>
      <c r="L40" s="72"/>
      <c r="M40" s="72"/>
      <c r="N40" s="72"/>
      <c r="O40" s="72"/>
      <c r="P40" s="72"/>
      <c r="Q40" s="72"/>
      <c r="R40" s="72"/>
      <c r="S40" s="72"/>
      <c r="T40" s="72"/>
      <c r="U40" s="72"/>
      <c r="V40" s="72"/>
      <c r="W40" s="72"/>
      <c r="X40" s="72"/>
      <c r="Y40" s="72"/>
      <c r="Z40" s="72"/>
      <c r="AA40" s="72"/>
      <c r="AB40" s="72"/>
      <c r="FT40" s="17"/>
      <c r="FU40" s="17"/>
      <c r="FV40" s="17"/>
    </row>
    <row r="41" spans="1:178" s="21" customFormat="1" ht="66.75" customHeight="1" x14ac:dyDescent="0.2">
      <c r="A41" s="71" t="s">
        <v>61</v>
      </c>
      <c r="B41" s="71"/>
      <c r="C41" s="71"/>
      <c r="D41" s="71"/>
      <c r="E41" s="71"/>
      <c r="F41" s="72" t="s">
        <v>62</v>
      </c>
      <c r="G41" s="72"/>
      <c r="H41" s="72"/>
      <c r="I41" s="72"/>
      <c r="J41" s="72"/>
      <c r="K41" s="72"/>
      <c r="L41" s="72"/>
      <c r="M41" s="72"/>
      <c r="N41" s="72"/>
      <c r="O41" s="72"/>
      <c r="P41" s="72"/>
      <c r="Q41" s="72"/>
      <c r="R41" s="72"/>
      <c r="S41" s="72"/>
      <c r="T41" s="72"/>
      <c r="U41" s="72"/>
      <c r="V41" s="72"/>
      <c r="W41" s="72"/>
      <c r="X41" s="72"/>
      <c r="Y41" s="72"/>
      <c r="Z41" s="72"/>
      <c r="AA41" s="72"/>
      <c r="AB41" s="72"/>
      <c r="FT41" s="17"/>
      <c r="FU41" s="17"/>
      <c r="FV41" s="17"/>
    </row>
    <row r="42" spans="1:178" s="21" customFormat="1" ht="68.25" customHeight="1" x14ac:dyDescent="0.2">
      <c r="A42" s="71" t="s">
        <v>63</v>
      </c>
      <c r="B42" s="71"/>
      <c r="C42" s="71"/>
      <c r="D42" s="71"/>
      <c r="E42" s="71"/>
      <c r="F42" s="72" t="s">
        <v>64</v>
      </c>
      <c r="G42" s="72"/>
      <c r="H42" s="72"/>
      <c r="I42" s="72"/>
      <c r="J42" s="72"/>
      <c r="K42" s="72"/>
      <c r="L42" s="72"/>
      <c r="M42" s="72"/>
      <c r="N42" s="72"/>
      <c r="O42" s="72"/>
      <c r="P42" s="72"/>
      <c r="Q42" s="72"/>
      <c r="R42" s="72"/>
      <c r="S42" s="72"/>
      <c r="T42" s="72"/>
      <c r="U42" s="72"/>
      <c r="V42" s="72"/>
      <c r="W42" s="72"/>
      <c r="X42" s="72"/>
      <c r="Y42" s="72"/>
      <c r="Z42" s="72"/>
      <c r="AA42" s="72"/>
      <c r="AB42" s="72"/>
      <c r="FT42" s="17"/>
      <c r="FU42" s="17"/>
      <c r="FV42" s="17"/>
    </row>
    <row r="43" spans="1:178" s="21" customFormat="1" ht="21.75" customHeight="1" x14ac:dyDescent="0.2">
      <c r="A43" s="71" t="s">
        <v>65</v>
      </c>
      <c r="B43" s="71"/>
      <c r="C43" s="71"/>
      <c r="D43" s="71"/>
      <c r="E43" s="71"/>
      <c r="F43" s="72" t="s">
        <v>66</v>
      </c>
      <c r="G43" s="72"/>
      <c r="H43" s="72"/>
      <c r="I43" s="72"/>
      <c r="J43" s="72"/>
      <c r="K43" s="72"/>
      <c r="L43" s="72"/>
      <c r="M43" s="72"/>
      <c r="N43" s="72"/>
      <c r="O43" s="72"/>
      <c r="P43" s="72"/>
      <c r="Q43" s="72"/>
      <c r="R43" s="72"/>
      <c r="S43" s="72"/>
      <c r="T43" s="72"/>
      <c r="U43" s="72"/>
      <c r="V43" s="72"/>
      <c r="W43" s="72"/>
      <c r="X43" s="72"/>
      <c r="Y43" s="72"/>
      <c r="Z43" s="72"/>
      <c r="AA43" s="72"/>
      <c r="AB43" s="72"/>
      <c r="FT43" s="17"/>
      <c r="FU43" s="17"/>
      <c r="FV43" s="17"/>
    </row>
    <row r="44" spans="1:178" s="21" customFormat="1" ht="58.5" customHeight="1" x14ac:dyDescent="0.2">
      <c r="A44" s="71" t="s">
        <v>67</v>
      </c>
      <c r="B44" s="71"/>
      <c r="C44" s="71"/>
      <c r="D44" s="71"/>
      <c r="E44" s="71"/>
      <c r="F44" s="72" t="s">
        <v>68</v>
      </c>
      <c r="G44" s="72"/>
      <c r="H44" s="72"/>
      <c r="I44" s="72"/>
      <c r="J44" s="72"/>
      <c r="K44" s="72"/>
      <c r="L44" s="72"/>
      <c r="M44" s="72"/>
      <c r="N44" s="72"/>
      <c r="O44" s="72"/>
      <c r="P44" s="72"/>
      <c r="Q44" s="72"/>
      <c r="R44" s="72"/>
      <c r="S44" s="72"/>
      <c r="T44" s="72"/>
      <c r="U44" s="72"/>
      <c r="V44" s="72"/>
      <c r="W44" s="72"/>
      <c r="X44" s="72"/>
      <c r="Y44" s="72"/>
      <c r="Z44" s="72"/>
      <c r="AA44" s="72"/>
      <c r="AB44" s="72"/>
      <c r="FT44" s="17"/>
      <c r="FU44" s="17"/>
      <c r="FV44" s="17"/>
    </row>
    <row r="45" spans="1:178" s="21" customFormat="1" ht="50.25" customHeight="1" x14ac:dyDescent="0.2">
      <c r="A45" s="71" t="s">
        <v>69</v>
      </c>
      <c r="B45" s="71"/>
      <c r="C45" s="71"/>
      <c r="D45" s="71"/>
      <c r="E45" s="71"/>
      <c r="F45" s="72" t="s">
        <v>70</v>
      </c>
      <c r="G45" s="72"/>
      <c r="H45" s="72"/>
      <c r="I45" s="72"/>
      <c r="J45" s="72"/>
      <c r="K45" s="72"/>
      <c r="L45" s="72"/>
      <c r="M45" s="72"/>
      <c r="N45" s="72"/>
      <c r="O45" s="72"/>
      <c r="P45" s="72"/>
      <c r="Q45" s="72"/>
      <c r="R45" s="72"/>
      <c r="S45" s="72"/>
      <c r="T45" s="72"/>
      <c r="U45" s="72"/>
      <c r="V45" s="72"/>
      <c r="W45" s="72"/>
      <c r="X45" s="72"/>
      <c r="Y45" s="72"/>
      <c r="Z45" s="72"/>
      <c r="AA45" s="72"/>
      <c r="AB45" s="72"/>
      <c r="FT45" s="17"/>
      <c r="FU45" s="17"/>
      <c r="FV45" s="17"/>
    </row>
    <row r="46" spans="1:178" s="1" customFormat="1" ht="126" customHeight="1" x14ac:dyDescent="0.2">
      <c r="A46" s="71" t="s">
        <v>71</v>
      </c>
      <c r="B46" s="71"/>
      <c r="C46" s="71"/>
      <c r="D46" s="71"/>
      <c r="E46" s="71"/>
      <c r="F46" s="72" t="s">
        <v>72</v>
      </c>
      <c r="G46" s="72"/>
      <c r="H46" s="72"/>
      <c r="I46" s="72"/>
      <c r="J46" s="72"/>
      <c r="K46" s="72"/>
      <c r="L46" s="72"/>
      <c r="M46" s="72"/>
      <c r="N46" s="72"/>
      <c r="O46" s="72"/>
      <c r="P46" s="72"/>
      <c r="Q46" s="72"/>
      <c r="R46" s="72"/>
      <c r="S46" s="72"/>
      <c r="T46" s="72"/>
      <c r="U46" s="72"/>
      <c r="V46" s="72"/>
      <c r="W46" s="72"/>
      <c r="X46" s="72"/>
      <c r="Y46" s="72"/>
      <c r="Z46" s="72"/>
      <c r="AA46" s="72"/>
      <c r="AB46" s="72"/>
    </row>
    <row r="47" spans="1:178" s="1" customFormat="1" ht="75" customHeight="1" x14ac:dyDescent="0.2">
      <c r="A47" s="71" t="s">
        <v>73</v>
      </c>
      <c r="B47" s="71"/>
      <c r="C47" s="71"/>
      <c r="D47" s="71"/>
      <c r="E47" s="71"/>
      <c r="F47" s="72" t="s">
        <v>74</v>
      </c>
      <c r="G47" s="72"/>
      <c r="H47" s="72"/>
      <c r="I47" s="72"/>
      <c r="J47" s="72"/>
      <c r="K47" s="72"/>
      <c r="L47" s="72"/>
      <c r="M47" s="72"/>
      <c r="N47" s="72"/>
      <c r="O47" s="72"/>
      <c r="P47" s="72"/>
      <c r="Q47" s="72"/>
      <c r="R47" s="72"/>
      <c r="S47" s="72"/>
      <c r="T47" s="72"/>
      <c r="U47" s="72"/>
      <c r="V47" s="72"/>
      <c r="W47" s="72"/>
      <c r="X47" s="72"/>
      <c r="Y47" s="72"/>
      <c r="Z47" s="72"/>
      <c r="AA47" s="72"/>
      <c r="AB47" s="72"/>
    </row>
    <row r="48" spans="1:178" s="1" customFormat="1" ht="89.25" customHeight="1" x14ac:dyDescent="0.2">
      <c r="A48" s="71" t="s">
        <v>75</v>
      </c>
      <c r="B48" s="71"/>
      <c r="C48" s="71"/>
      <c r="D48" s="71"/>
      <c r="E48" s="71"/>
      <c r="F48" s="72" t="s">
        <v>76</v>
      </c>
      <c r="G48" s="72"/>
      <c r="H48" s="72"/>
      <c r="I48" s="72"/>
      <c r="J48" s="72"/>
      <c r="K48" s="72"/>
      <c r="L48" s="72"/>
      <c r="M48" s="72"/>
      <c r="N48" s="72"/>
      <c r="O48" s="72"/>
      <c r="P48" s="72"/>
      <c r="Q48" s="72"/>
      <c r="R48" s="72"/>
      <c r="S48" s="72"/>
      <c r="T48" s="72"/>
      <c r="U48" s="72"/>
      <c r="V48" s="72"/>
      <c r="W48" s="72"/>
      <c r="X48" s="72"/>
      <c r="Y48" s="72"/>
      <c r="Z48" s="72"/>
      <c r="AA48" s="72"/>
      <c r="AB48" s="72"/>
    </row>
    <row r="49" spans="1:28" s="1" customFormat="1" ht="12.75" customHeight="1" x14ac:dyDescent="0.2">
      <c r="A49" s="12"/>
      <c r="B49" s="39"/>
      <c r="C49" s="43"/>
      <c r="D49" s="70"/>
      <c r="E49" s="70"/>
      <c r="F49" s="22"/>
      <c r="G49" s="37"/>
      <c r="H49" s="22"/>
      <c r="I49" s="22"/>
      <c r="J49" s="22"/>
      <c r="K49" s="52"/>
      <c r="L49" s="22"/>
      <c r="M49" s="22"/>
      <c r="N49" s="22"/>
      <c r="O49" s="22"/>
      <c r="P49" s="22"/>
      <c r="Q49" s="22"/>
      <c r="R49" s="22"/>
      <c r="S49" s="22"/>
      <c r="T49" s="22"/>
      <c r="U49" s="22"/>
      <c r="V49" s="22"/>
      <c r="W49" s="22"/>
      <c r="X49" s="37"/>
      <c r="Y49" s="22"/>
      <c r="Z49" s="22"/>
      <c r="AA49" s="22"/>
      <c r="AB49" s="22"/>
    </row>
    <row r="50" spans="1:28" s="1" customFormat="1" x14ac:dyDescent="0.2">
      <c r="A50" s="1" t="s">
        <v>77</v>
      </c>
      <c r="G50" s="35"/>
      <c r="J50" s="16"/>
      <c r="K50" s="49"/>
      <c r="X50" s="35"/>
    </row>
    <row r="51" spans="1:28" s="23" customFormat="1" x14ac:dyDescent="0.2">
      <c r="A51" s="17"/>
      <c r="B51" s="17"/>
      <c r="C51" s="17"/>
      <c r="D51" s="17"/>
      <c r="E51" s="16" t="s">
        <v>78</v>
      </c>
      <c r="G51" s="17" t="s">
        <v>79</v>
      </c>
      <c r="I51" s="17" t="s">
        <v>80</v>
      </c>
      <c r="J51" s="16"/>
      <c r="K51" s="51"/>
      <c r="L51" s="24"/>
      <c r="M51" s="24"/>
      <c r="N51" s="24"/>
      <c r="O51" s="24"/>
      <c r="P51" s="24"/>
      <c r="Q51" s="24"/>
      <c r="R51" s="24"/>
      <c r="S51" s="24"/>
      <c r="T51" s="24"/>
      <c r="U51" s="24"/>
      <c r="V51" s="24"/>
      <c r="W51" s="24"/>
      <c r="X51" s="17"/>
      <c r="Y51" s="16"/>
      <c r="Z51" s="16"/>
      <c r="AA51" s="16"/>
      <c r="AB51" s="16"/>
    </row>
    <row r="52" spans="1:28" s="23" customFormat="1" x14ac:dyDescent="0.2">
      <c r="A52" s="17"/>
      <c r="B52" s="17"/>
      <c r="C52" s="17"/>
      <c r="D52" s="17"/>
      <c r="E52" s="16"/>
      <c r="F52" s="17"/>
      <c r="G52" s="17"/>
      <c r="H52" s="17"/>
      <c r="I52" s="24"/>
      <c r="J52" s="16"/>
      <c r="K52" s="51"/>
      <c r="L52" s="24"/>
      <c r="M52" s="24"/>
      <c r="N52" s="24"/>
      <c r="O52" s="24"/>
      <c r="P52" s="24"/>
      <c r="Q52" s="24"/>
      <c r="R52" s="24"/>
      <c r="S52" s="24"/>
      <c r="T52" s="24"/>
      <c r="U52" s="24"/>
      <c r="V52" s="24"/>
      <c r="W52" s="24"/>
      <c r="X52" s="17"/>
      <c r="Y52" s="16"/>
      <c r="Z52" s="16"/>
      <c r="AA52" s="16"/>
      <c r="AB52" s="16"/>
    </row>
    <row r="53" spans="1:28" s="23" customFormat="1" x14ac:dyDescent="0.2">
      <c r="A53" s="17"/>
      <c r="B53" s="17"/>
      <c r="C53" s="17"/>
      <c r="D53" s="17"/>
      <c r="E53" s="16"/>
      <c r="F53" s="1" t="s">
        <v>81</v>
      </c>
      <c r="G53" s="17"/>
      <c r="H53" s="17"/>
      <c r="I53" s="24"/>
      <c r="J53" s="16"/>
      <c r="K53" s="51"/>
      <c r="L53" s="24"/>
      <c r="M53" s="24"/>
      <c r="N53" s="24"/>
      <c r="O53" s="24"/>
      <c r="P53" s="24"/>
      <c r="Q53" s="24"/>
      <c r="R53" s="24"/>
      <c r="S53" s="24"/>
      <c r="T53" s="24"/>
      <c r="U53" s="24"/>
      <c r="V53" s="24"/>
      <c r="W53" s="24"/>
      <c r="X53" s="17"/>
      <c r="Y53" s="16"/>
      <c r="Z53" s="16"/>
      <c r="AA53" s="16"/>
      <c r="AB53" s="16"/>
    </row>
  </sheetData>
  <sheetProtection selectLockedCells="1" selectUnlockedCells="1"/>
  <autoFilter ref="A15:FV22"/>
  <mergeCells count="61">
    <mergeCell ref="D6:W10"/>
    <mergeCell ref="A12:AB12"/>
    <mergeCell ref="A13:A14"/>
    <mergeCell ref="D13:G13"/>
    <mergeCell ref="H13:H14"/>
    <mergeCell ref="I13:I14"/>
    <mergeCell ref="J13:J14"/>
    <mergeCell ref="K13:K14"/>
    <mergeCell ref="L13:W13"/>
    <mergeCell ref="X13:X14"/>
    <mergeCell ref="Y13:Y14"/>
    <mergeCell ref="Z13:Z14"/>
    <mergeCell ref="AA13:AA14"/>
    <mergeCell ref="AB13:AB14"/>
    <mergeCell ref="B13:B14"/>
    <mergeCell ref="A16:AB16"/>
    <mergeCell ref="A28:E28"/>
    <mergeCell ref="F28:AB28"/>
    <mergeCell ref="A26:E26"/>
    <mergeCell ref="F26:AB26"/>
    <mergeCell ref="A27:E27"/>
    <mergeCell ref="F27:AB27"/>
    <mergeCell ref="A25:E25"/>
    <mergeCell ref="F25:AB25"/>
    <mergeCell ref="A29:E29"/>
    <mergeCell ref="F29:AB29"/>
    <mergeCell ref="A32:E32"/>
    <mergeCell ref="F32:AB32"/>
    <mergeCell ref="A33:E33"/>
    <mergeCell ref="F33:AB33"/>
    <mergeCell ref="A34:E34"/>
    <mergeCell ref="F34:AB34"/>
    <mergeCell ref="A35:E35"/>
    <mergeCell ref="F35:AB35"/>
    <mergeCell ref="A36:E36"/>
    <mergeCell ref="F36:AB36"/>
    <mergeCell ref="A37:E37"/>
    <mergeCell ref="F37:AB37"/>
    <mergeCell ref="A38:E38"/>
    <mergeCell ref="F38:AB38"/>
    <mergeCell ref="A39:E39"/>
    <mergeCell ref="F39:AB39"/>
    <mergeCell ref="A40:E40"/>
    <mergeCell ref="F40:AB40"/>
    <mergeCell ref="A41:E41"/>
    <mergeCell ref="F41:AB41"/>
    <mergeCell ref="A42:E42"/>
    <mergeCell ref="F42:AB42"/>
    <mergeCell ref="A43:E43"/>
    <mergeCell ref="F43:AB43"/>
    <mergeCell ref="A44:E44"/>
    <mergeCell ref="F44:AB44"/>
    <mergeCell ref="A45:E45"/>
    <mergeCell ref="F45:AB45"/>
    <mergeCell ref="D49:E49"/>
    <mergeCell ref="A46:E46"/>
    <mergeCell ref="F46:AB46"/>
    <mergeCell ref="A47:E47"/>
    <mergeCell ref="F47:AB47"/>
    <mergeCell ref="A48:E48"/>
    <mergeCell ref="F48:AB48"/>
  </mergeCells>
  <pageMargins left="0.19652777777777777" right="0.19652777777777777" top="0.19652777777777777" bottom="0.39305555555555555" header="0.51180555555555551" footer="0.19652777777777777"/>
  <pageSetup paperSize="9" scale="43" firstPageNumber="0" fitToHeight="7" orientation="landscape" r:id="rId1"/>
  <headerFooter alignWithMargins="0">
    <oddFooter>&amp;C&amp;"Arial Cyr,Обычный"Страница &amp;P из &amp;N</oddFooter>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Александр Грачёв</cp:lastModifiedBy>
  <cp:lastPrinted>2017-12-08T07:08:55Z</cp:lastPrinted>
  <dcterms:created xsi:type="dcterms:W3CDTF">2017-01-30T07:21:55Z</dcterms:created>
  <dcterms:modified xsi:type="dcterms:W3CDTF">2018-03-22T04:20:02Z</dcterms:modified>
</cp:coreProperties>
</file>